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3820"/>
  <bookViews>
    <workbookView xWindow="0" yWindow="0" windowWidth="15570" windowHeight="9090" firstSheet="2" activeTab="9"/>
  </bookViews>
  <sheets>
    <sheet name="Summary" sheetId="39" r:id="rId1"/>
    <sheet name="com 1 Curetive " sheetId="32" r:id="rId2"/>
    <sheet name="Cm 2 Preventive " sheetId="35" r:id="rId3"/>
    <sheet name="com 3 Management " sheetId="36" r:id="rId4"/>
    <sheet name="form 3a" sheetId="40" r:id="rId5"/>
    <sheet name="Annex II" sheetId="41" r:id="rId6"/>
    <sheet name="Annex I" sheetId="42" r:id="rId7"/>
    <sheet name="F3A BY ELEC" sheetId="43" r:id="rId8"/>
    <sheet name="Form 4" sheetId="45" r:id="rId9"/>
    <sheet name="Sheet1" sheetId="46" r:id="rId10"/>
  </sheets>
  <definedNames>
    <definedName name="_xlnm.Print_Titles" localSheetId="1">'com 1 Curetive '!$7:$9</definedName>
    <definedName name="_xlnm.Print_Titles" localSheetId="4">'form 3a'!$8:$9</definedName>
  </definedNames>
  <calcPr calcId="144525"/>
</workbook>
</file>

<file path=xl/calcChain.xml><?xml version="1.0" encoding="utf-8"?>
<calcChain xmlns="http://schemas.openxmlformats.org/spreadsheetml/2006/main">
  <c r="C21" i="45" l="1"/>
  <c r="G16" i="45"/>
  <c r="H6" i="45"/>
  <c r="D16" i="45"/>
  <c r="C16" i="45"/>
  <c r="D26" i="46"/>
  <c r="G18" i="46"/>
  <c r="F18" i="46"/>
  <c r="E18" i="46"/>
  <c r="D18" i="46"/>
  <c r="C18" i="46"/>
  <c r="F156" i="40" l="1"/>
  <c r="F154" i="40"/>
  <c r="E154" i="40"/>
  <c r="F145" i="40"/>
  <c r="E145" i="40"/>
  <c r="F143" i="40"/>
  <c r="E143" i="40"/>
  <c r="F140" i="40"/>
  <c r="E140" i="40"/>
  <c r="F157" i="40" l="1"/>
  <c r="G124" i="43" l="1"/>
  <c r="G154" i="43" s="1"/>
  <c r="H123" i="43"/>
  <c r="H122" i="43"/>
  <c r="F118" i="40"/>
  <c r="F136" i="40" s="1"/>
  <c r="G117" i="40"/>
  <c r="G116" i="40"/>
  <c r="G174" i="43"/>
  <c r="H174" i="43" s="1"/>
  <c r="F174" i="43"/>
  <c r="H173" i="43"/>
  <c r="H172" i="43"/>
  <c r="H171" i="43"/>
  <c r="H170" i="43"/>
  <c r="H169" i="43"/>
  <c r="H168" i="43"/>
  <c r="H167" i="43"/>
  <c r="H166" i="43"/>
  <c r="H164" i="43"/>
  <c r="H163" i="43"/>
  <c r="H162" i="43"/>
  <c r="F161" i="43"/>
  <c r="H161" i="43" s="1"/>
  <c r="H160" i="43"/>
  <c r="F159" i="43"/>
  <c r="F165" i="43" s="1"/>
  <c r="H165" i="43" s="1"/>
  <c r="F151" i="43"/>
  <c r="H151" i="43" s="1"/>
  <c r="H148" i="43"/>
  <c r="H147" i="43"/>
  <c r="H146" i="43"/>
  <c r="F140" i="43"/>
  <c r="H140" i="43" s="1"/>
  <c r="H139" i="43"/>
  <c r="H138" i="43"/>
  <c r="H137" i="43"/>
  <c r="H136" i="43"/>
  <c r="H135" i="43"/>
  <c r="F134" i="43"/>
  <c r="H134" i="43" s="1"/>
  <c r="F132" i="43"/>
  <c r="H132" i="43" s="1"/>
  <c r="H131" i="43"/>
  <c r="H127" i="43"/>
  <c r="F126" i="43"/>
  <c r="H126" i="43" s="1"/>
  <c r="H125" i="43"/>
  <c r="F124" i="43"/>
  <c r="H121" i="43"/>
  <c r="H120" i="43"/>
  <c r="H119" i="43"/>
  <c r="H118" i="43"/>
  <c r="H117" i="43"/>
  <c r="H116" i="43"/>
  <c r="H115" i="43"/>
  <c r="H114" i="43"/>
  <c r="H113" i="43"/>
  <c r="H112" i="43"/>
  <c r="H111" i="43"/>
  <c r="H110" i="43"/>
  <c r="F104" i="43"/>
  <c r="F102" i="43"/>
  <c r="F100" i="43"/>
  <c r="H100" i="43" s="1"/>
  <c r="H99" i="43"/>
  <c r="F97" i="43"/>
  <c r="H97" i="43" s="1"/>
  <c r="H96" i="43"/>
  <c r="H95" i="43"/>
  <c r="H94" i="43"/>
  <c r="H93" i="43"/>
  <c r="H92" i="43"/>
  <c r="H91" i="43"/>
  <c r="F88" i="43"/>
  <c r="H88" i="43" s="1"/>
  <c r="H87" i="43"/>
  <c r="H86" i="43"/>
  <c r="H85" i="43"/>
  <c r="G84" i="43"/>
  <c r="F84" i="43"/>
  <c r="H83" i="43"/>
  <c r="H82" i="43"/>
  <c r="H81" i="43"/>
  <c r="H80" i="43"/>
  <c r="H79" i="43"/>
  <c r="H78" i="43"/>
  <c r="H77" i="43"/>
  <c r="H76" i="43"/>
  <c r="H75" i="43"/>
  <c r="H74" i="43"/>
  <c r="H73" i="43"/>
  <c r="H72" i="43"/>
  <c r="H71" i="43"/>
  <c r="H70" i="43"/>
  <c r="H69" i="43"/>
  <c r="H68" i="43"/>
  <c r="H67" i="43"/>
  <c r="H66" i="43"/>
  <c r="H65" i="43"/>
  <c r="H64" i="43"/>
  <c r="H63" i="43"/>
  <c r="H62" i="43"/>
  <c r="H61" i="43"/>
  <c r="H60" i="43"/>
  <c r="H59" i="43"/>
  <c r="H58" i="43"/>
  <c r="H57" i="43"/>
  <c r="H56" i="43"/>
  <c r="F55" i="43"/>
  <c r="H55" i="43" s="1"/>
  <c r="H54" i="43"/>
  <c r="H53" i="43"/>
  <c r="G52" i="43"/>
  <c r="F52" i="43"/>
  <c r="H51" i="43"/>
  <c r="H50" i="43"/>
  <c r="H49" i="43"/>
  <c r="H48" i="43"/>
  <c r="H47" i="43"/>
  <c r="H46" i="43"/>
  <c r="G45" i="43"/>
  <c r="H45" i="43" s="1"/>
  <c r="F45" i="43"/>
  <c r="H44" i="43"/>
  <c r="H43" i="43"/>
  <c r="H42" i="43"/>
  <c r="H41" i="43"/>
  <c r="H40" i="43"/>
  <c r="G39" i="43"/>
  <c r="F39" i="43"/>
  <c r="H39" i="43" s="1"/>
  <c r="H38" i="43"/>
  <c r="H37" i="43"/>
  <c r="H36" i="43"/>
  <c r="H35" i="43"/>
  <c r="H34" i="43"/>
  <c r="H33" i="43"/>
  <c r="H32" i="43"/>
  <c r="H31" i="43"/>
  <c r="H30" i="43"/>
  <c r="H29" i="43"/>
  <c r="H28" i="43"/>
  <c r="H27" i="43"/>
  <c r="H26" i="43"/>
  <c r="H25" i="43"/>
  <c r="H24" i="43"/>
  <c r="H23" i="43"/>
  <c r="H22" i="43"/>
  <c r="H21" i="43"/>
  <c r="H20" i="43"/>
  <c r="H19" i="43"/>
  <c r="H18" i="43"/>
  <c r="H17" i="43"/>
  <c r="H16" i="43"/>
  <c r="H15" i="43"/>
  <c r="H14" i="43"/>
  <c r="H13" i="43"/>
  <c r="H12" i="43"/>
  <c r="H11" i="43"/>
  <c r="G147" i="40"/>
  <c r="G148" i="40"/>
  <c r="G149" i="40"/>
  <c r="G150" i="40"/>
  <c r="G151" i="40"/>
  <c r="G152" i="40"/>
  <c r="G153" i="40"/>
  <c r="G146" i="40"/>
  <c r="G139" i="40"/>
  <c r="G140" i="40" s="1"/>
  <c r="G141" i="40"/>
  <c r="G142" i="40"/>
  <c r="G144" i="40"/>
  <c r="G145" i="40" s="1"/>
  <c r="G131" i="40"/>
  <c r="G132" i="40"/>
  <c r="G130" i="40"/>
  <c r="G125" i="40"/>
  <c r="G126" i="40"/>
  <c r="G127" i="40"/>
  <c r="G128" i="40"/>
  <c r="G124" i="40"/>
  <c r="G122" i="40"/>
  <c r="G121" i="40"/>
  <c r="G119" i="40"/>
  <c r="G105" i="40"/>
  <c r="G106" i="40"/>
  <c r="G107" i="40"/>
  <c r="G108" i="40"/>
  <c r="G109" i="40"/>
  <c r="G110" i="40"/>
  <c r="G111" i="40"/>
  <c r="G112" i="40"/>
  <c r="G113" i="40"/>
  <c r="G114" i="40"/>
  <c r="G115" i="40"/>
  <c r="G104" i="40"/>
  <c r="G95" i="40"/>
  <c r="G89" i="40"/>
  <c r="G90" i="40"/>
  <c r="G91" i="40"/>
  <c r="G92" i="40"/>
  <c r="G93" i="40"/>
  <c r="G88" i="40"/>
  <c r="G85" i="40"/>
  <c r="G86" i="40"/>
  <c r="G84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55" i="40"/>
  <c r="G53" i="40"/>
  <c r="G52" i="40"/>
  <c r="G46" i="40"/>
  <c r="G47" i="40"/>
  <c r="G48" i="40"/>
  <c r="G49" i="40"/>
  <c r="G50" i="40"/>
  <c r="G45" i="40"/>
  <c r="G40" i="40"/>
  <c r="G41" i="40"/>
  <c r="G42" i="40"/>
  <c r="G43" i="40"/>
  <c r="G39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10" i="40"/>
  <c r="F8" i="39"/>
  <c r="F9" i="39"/>
  <c r="F7" i="39"/>
  <c r="D10" i="39"/>
  <c r="E10" i="39"/>
  <c r="F38" i="40"/>
  <c r="E135" i="40"/>
  <c r="E38" i="40"/>
  <c r="E44" i="40"/>
  <c r="F44" i="40"/>
  <c r="E51" i="40"/>
  <c r="F51" i="40"/>
  <c r="E54" i="40"/>
  <c r="G54" i="40" s="1"/>
  <c r="K13" i="32" s="1"/>
  <c r="E83" i="40"/>
  <c r="F83" i="40"/>
  <c r="E87" i="40"/>
  <c r="G87" i="40" s="1"/>
  <c r="K15" i="32" s="1"/>
  <c r="E94" i="40"/>
  <c r="G94" i="40" s="1"/>
  <c r="K16" i="32" s="1"/>
  <c r="E96" i="40"/>
  <c r="G96" i="40" s="1"/>
  <c r="E123" i="40"/>
  <c r="G123" i="40" s="1"/>
  <c r="E129" i="40"/>
  <c r="G129" i="40" s="1"/>
  <c r="E120" i="40"/>
  <c r="G120" i="40" s="1"/>
  <c r="K7" i="35" s="1"/>
  <c r="E118" i="40"/>
  <c r="H84" i="43" l="1"/>
  <c r="G143" i="40"/>
  <c r="G154" i="40"/>
  <c r="E136" i="40"/>
  <c r="G135" i="40"/>
  <c r="E155" i="40"/>
  <c r="E156" i="40" s="1"/>
  <c r="E157" i="40" s="1"/>
  <c r="E97" i="40"/>
  <c r="F97" i="40"/>
  <c r="F158" i="40" s="1"/>
  <c r="G105" i="43"/>
  <c r="H52" i="43"/>
  <c r="F105" i="43"/>
  <c r="H105" i="43" s="1"/>
  <c r="H124" i="43"/>
  <c r="H154" i="43" s="1"/>
  <c r="G178" i="43"/>
  <c r="F154" i="43"/>
  <c r="H159" i="43"/>
  <c r="F175" i="43"/>
  <c r="F10" i="39"/>
  <c r="G38" i="40"/>
  <c r="G44" i="40"/>
  <c r="K11" i="32" s="1"/>
  <c r="G51" i="40"/>
  <c r="K12" i="32" s="1"/>
  <c r="G83" i="40"/>
  <c r="K14" i="32" s="1"/>
  <c r="G118" i="40"/>
  <c r="K10" i="35"/>
  <c r="K11" i="36"/>
  <c r="K11" i="35"/>
  <c r="K6" i="35" l="1"/>
  <c r="K12" i="35" s="1"/>
  <c r="G136" i="40"/>
  <c r="G155" i="40"/>
  <c r="G156" i="40" s="1"/>
  <c r="G157" i="40" s="1"/>
  <c r="K10" i="32"/>
  <c r="K18" i="32" s="1"/>
  <c r="G97" i="40"/>
  <c r="G180" i="43"/>
  <c r="F177" i="43"/>
  <c r="H175" i="43"/>
  <c r="L15" i="32" l="1"/>
  <c r="H177" i="43"/>
  <c r="F178" i="43"/>
  <c r="E158" i="40"/>
  <c r="G158" i="40" s="1"/>
  <c r="H178" i="43" l="1"/>
  <c r="F180" i="43"/>
  <c r="H180" i="43" s="1"/>
</calcChain>
</file>

<file path=xl/sharedStrings.xml><?xml version="1.0" encoding="utf-8"?>
<sst xmlns="http://schemas.openxmlformats.org/spreadsheetml/2006/main" count="1018" uniqueCount="674">
  <si>
    <t>Components</t>
  </si>
  <si>
    <t>Outcomes</t>
  </si>
  <si>
    <t>Total</t>
  </si>
  <si>
    <t>1.2. Investigative services improvement</t>
  </si>
  <si>
    <t>1.5. Strengthening hospital based maternal and child services</t>
  </si>
  <si>
    <t>1.6. Medico legal services</t>
  </si>
  <si>
    <t>2.3. Oral Health</t>
  </si>
  <si>
    <t>2.5. Nutrition</t>
  </si>
  <si>
    <t>2.6. School Health program</t>
  </si>
  <si>
    <t>2.7. Health program for elders, disabled, adolescents and other vulnerable groups</t>
  </si>
  <si>
    <t>2.8. Occupational health and safety</t>
  </si>
  <si>
    <t>2.9. Estate Health</t>
  </si>
  <si>
    <t>2.11. Environmental Health</t>
  </si>
  <si>
    <t>2.12. Emerging and Re-emerging diseases</t>
  </si>
  <si>
    <t>3.1. Health planning and management capacity development</t>
  </si>
  <si>
    <t>3.3. Strengthening of financial and procurement management capacity</t>
  </si>
  <si>
    <t xml:space="preserve">Bed occupancy rate for BH       </t>
  </si>
  <si>
    <t>Number of primary care hospitals with functioning ETU (ER)</t>
  </si>
  <si>
    <t xml:space="preserve">Indicator No-3.4.1 </t>
  </si>
  <si>
    <t>Number of maternal death per 100,000 live birth</t>
  </si>
  <si>
    <t>1.4.1 Capasity building of health staff on management of acute medical conditions and providing necessry physical resourses for the health institutions on managing acute medical conditions</t>
  </si>
  <si>
    <t>Percentage of population (over 35yr) with BMI above 24.9</t>
  </si>
  <si>
    <t>Dengue case fatality rate</t>
  </si>
  <si>
    <t xml:space="preserve">2.2.1 Strengthening of dengue surveillance  </t>
  </si>
  <si>
    <t xml:space="preserve">2.2.2 Strengthening of dengue case management  </t>
  </si>
  <si>
    <t xml:space="preserve">2.2.3 Prevent and control of leptospirosis And  other  zoonotic  diseases  of  public  health  importance </t>
  </si>
  <si>
    <t xml:space="preserve"> 2.2.4Strengthen public awareness on prevention of communicable diseases </t>
  </si>
  <si>
    <t>2.2.5 Strenthening delivery of services on prevention  and eliminating of STI/AIDS to the community</t>
  </si>
  <si>
    <t>1.4.2.1 Expansion of the building for a dental unit and the hospital office at PMCU Galapitamada</t>
  </si>
  <si>
    <t>1.1.1.3 Construction of a new building for a PMCU in Galigamuwa</t>
  </si>
  <si>
    <t xml:space="preserve">3.1.1 Ensure  training  of  managers  to  improve   capacity   with  updating  knowledge  on  new  challenges </t>
  </si>
  <si>
    <t>3.2. Strengthening of Monitoring &amp; Evaluation capacity including Information Systems</t>
  </si>
  <si>
    <t xml:space="preserve">3.2.1 Accelerate the process of GIS mapping and develop web based health information system using google sheet </t>
  </si>
  <si>
    <t xml:space="preserve">3.5.1 Monitor  and  ensure   Disaster Preparedness   at  all  levels </t>
  </si>
  <si>
    <t xml:space="preserve">3.5.2 Collaborate with other  sectors  who do the risk assessment  and communicate the public  through  MOH, PHI, PHM in a effective manner </t>
  </si>
  <si>
    <t xml:space="preserve">3.1.2 Identification  of  best  buy  through  economic  and  evidence  based  evaluation </t>
  </si>
  <si>
    <t xml:space="preserve">3.1.3 Establish   Specific  Measurable  Attainable  Realistic  and  Time bound   (  SMART  )  programe  objectives  ,  targets  and  indicators  for  all  preventive  health  programmes </t>
  </si>
  <si>
    <t>Sub Total</t>
  </si>
  <si>
    <t>1.1.2.3 Construction of a new building for Regional Medical Supply Division(RMSD)</t>
  </si>
  <si>
    <t>3.2.1.1 Provide IT equipment for other hospitals in the district where necessary (Annex 2)</t>
  </si>
  <si>
    <t>3.2.1.2 Conduct training programme on integration of health information and technology systems</t>
  </si>
  <si>
    <t>2.1.2.1 Establishment of a "Rehabilitation unit" for the district</t>
  </si>
  <si>
    <t xml:space="preserve"> 1.3.1 Establish   A &amp; E/ ETU/PCU (  Emergency  Room  )  in all primary care institutions </t>
  </si>
  <si>
    <t>2.10.1 Improvement of  mental health rehabilitation services</t>
  </si>
  <si>
    <t xml:space="preserve"> 1.1.5 Constructions and improvements of fences ,gates and landscaping of the health institutions to establish a  patient friendly environment</t>
  </si>
  <si>
    <t>Grand Total</t>
  </si>
  <si>
    <t>Improvement of Curative Services</t>
  </si>
  <si>
    <t xml:space="preserve"> Organizational and management development</t>
  </si>
  <si>
    <t>Improvement of Preventive Services</t>
  </si>
  <si>
    <t>Ministry : Chief Ministry</t>
  </si>
  <si>
    <t>Form 3a</t>
  </si>
  <si>
    <t>Department / Agency : Department of Health</t>
  </si>
  <si>
    <t>Sector : Western Health</t>
  </si>
  <si>
    <t>Sub Component and
Budget (Rs.)</t>
  </si>
  <si>
    <t>Broad Activity Area and
Budget (Rs.)</t>
  </si>
  <si>
    <t>List of Activity</t>
  </si>
  <si>
    <t>Budget (Rs.) Mn</t>
  </si>
  <si>
    <t>Kegalle</t>
  </si>
  <si>
    <t>Ratnapura</t>
  </si>
  <si>
    <t>1.1.1.1 Renovation of a building for OPD and the clinic at DH Amithirigala</t>
  </si>
  <si>
    <t>1.1.1.2 Construction of a new building for OPD and ETU at DH Gonagaldeniya</t>
  </si>
  <si>
    <t>1.1.1.4 Construction of a new building for clincs, Dental unit, Eye unit, Mental health unit, Drus store and a Physiotherapy  unit at BH Warakapola</t>
  </si>
  <si>
    <t>1.1.1.5 Construction of a new  building for clinics and ETU at PMCU Baddewela</t>
  </si>
  <si>
    <t>1.1.1.6 Construction of new PMCU building at Aluthnuwara</t>
  </si>
  <si>
    <t>1.1.1.7 Construction of a new building for the entire Kiriporuwa hospital</t>
  </si>
  <si>
    <t>1.1.1.8 Construction of a new PMCU building at Dehiovita</t>
  </si>
  <si>
    <t>1.1.1.9 Expansion of building for the entire PMCU  Yatiyanthota</t>
  </si>
  <si>
    <t>1.1.1.10 Expansion  of OPD, clinic and ETU at DH A Hemmathagama</t>
  </si>
  <si>
    <t>1.1.1.11 Expansion of Clinic building for new Panawala PMCU building</t>
  </si>
  <si>
    <t>1.1.2.1 Construction of drug store (Remained works/ Stage II) at BH Karawanella</t>
  </si>
  <si>
    <t>1.1.2.2 Improvement of the drugs store at DH Higuralakanda</t>
  </si>
  <si>
    <t>1.1.3.1 Construction  of a sewerage system at BH Karawanella</t>
  </si>
  <si>
    <t>1.1.3.2 Construction  of a sewerage system at BH Mawanella</t>
  </si>
  <si>
    <t>1.1.4.1 Rerairing of roof and construction of a new toilet system in female ward at DH Higuralakanda</t>
  </si>
  <si>
    <t>1.1.5.1 Civil works at BH Karawanella,Mawanella,Warakapola</t>
  </si>
  <si>
    <t>1.1.5.2 Civil works at DH Kithulgala</t>
  </si>
  <si>
    <t>1.1.6.3 Supply and installation of piped medical gas system for DH Rambukkana and Kitulgala</t>
  </si>
  <si>
    <t xml:space="preserve">1.2.1 Improve  the Laboratory facilities </t>
  </si>
  <si>
    <t>1.3.1.1 Expansion of a existin building for ETU at PMCU Niyadurupola</t>
  </si>
  <si>
    <t>1.3.1.2 Construction of the roof in the new existing Building  at BH Warakapola</t>
  </si>
  <si>
    <t>1.3.1.3 Provide 2 lifts for old Building at BH Warakapola</t>
  </si>
  <si>
    <t xml:space="preserve">1.3.1.4  Improvement of the ETU and patient waiting area </t>
  </si>
  <si>
    <t>1.3.1.5  Construction of a new building  at BH Karawanella  (A&amp;E /Administrative/Eye Unit)</t>
  </si>
  <si>
    <t xml:space="preserve">1.3.1.6 Construction of CT scan room (2 nd stage) at BH Karawanella </t>
  </si>
  <si>
    <t>2.2.1.1 Out breake Control -Cleanup Programmes to reduce case incidence of dengue</t>
  </si>
  <si>
    <t>2.2.5.1 Construction of STD Building at Kegalle</t>
  </si>
  <si>
    <t>2.4.1.1 Improvement of MOH Office Yatiyanthota</t>
  </si>
  <si>
    <t>2.4.1.2Construction of a new  building for MOH office Deraniyaala</t>
  </si>
  <si>
    <t>2.4.1.4 Supply Office furniture  to PHM Offices(50 Office)</t>
  </si>
  <si>
    <t>2.4.1.5 Supply equipment for MOH office and clinic centres(Annex 2)</t>
  </si>
  <si>
    <t>2.10.1.1 Construction of a ward complex at MRU Dematanpitiya</t>
  </si>
  <si>
    <t xml:space="preserve">3.3.1.1 Improvement of account and planning unit </t>
  </si>
  <si>
    <t>3.4.1.1 Construction of 10 storied new building  (on call rooms,Eye unit, Dental unit, Physiotherapy unit and CT scan unit ) at BH Mawanella</t>
  </si>
  <si>
    <t>Construction of staff  20  on call rooms  complex for DH A Rambukkana</t>
  </si>
  <si>
    <t>3.4.1.2 Construction of medical and paramedical on call rooms at BH Warakapola</t>
  </si>
  <si>
    <t>3.4.1.3 Construction of ambulance  garage for 5 ambulances with drivers room at BH Mawanella</t>
  </si>
  <si>
    <t>3.4.1.4 Construction of medical and paramedical on call rooms at BH Karawanella</t>
  </si>
  <si>
    <t>3.4.1.5 Construction of ambulance  garage for 5 ambulances with drivers room at BH Warakapola</t>
  </si>
  <si>
    <t>3.4.1.6 Training programme for office staff all categories @ provincial health ministry</t>
  </si>
  <si>
    <t>3.4.1.7 Human resources development</t>
  </si>
  <si>
    <t>1.1.2.4 Purchasing of 05 Cool Room for the Province</t>
  </si>
  <si>
    <t xml:space="preserve">1.1.2.5Provision of Containerized storage Space and  Equipment for Apex Hospitals  (Embilipitiya, Balangoda, Kolonna, Kalawana, Eahaliyagoda, Kahawatta BH) </t>
  </si>
  <si>
    <t>1.1.3.3 Construction of Sewerage System at PGH Embilipitiya</t>
  </si>
  <si>
    <t>1.1.3.4 Construction of Sewerage System at BH Kahawatta</t>
  </si>
  <si>
    <t>1.1.3.5 Construction of Sewerage System at BH Balangoda</t>
  </si>
  <si>
    <t>1.1.3.6 Purchasing of 06 Incenerators for the Province</t>
  </si>
  <si>
    <t>1.1.4.2 Repairing  of drainage system and water supply system at BH Karawanella</t>
  </si>
  <si>
    <t>1.1.5.3 Civil works at DH Deraniyagala</t>
  </si>
  <si>
    <t>1.1.5.4 Civil works at DH Aranayaka</t>
  </si>
  <si>
    <t>1.1.5.5 Civil works at DH Hemmathagama</t>
  </si>
  <si>
    <t>1.1.5.6 Civil works at DH Rambukkana</t>
  </si>
  <si>
    <t>1.1.5.7 Civil works at DH Higuralakanda</t>
  </si>
  <si>
    <t>1.1.5.8 Civil works at DH Amithirigala</t>
  </si>
  <si>
    <t>1.1.5.9 Civil works at PMCU Wakirigala</t>
  </si>
  <si>
    <t>1.1.5.10 Civil works at PMCU Wattegedara</t>
  </si>
  <si>
    <t>1.1.5.11 Civil works at PMCU Ganthuna</t>
  </si>
  <si>
    <t xml:space="preserve">1.1.5.12 Civil works at DH c Maliboda </t>
  </si>
  <si>
    <t>1.1.5.13 Civil works at DH c Panawattha</t>
  </si>
  <si>
    <t>1.1.5.14  Civil works @ DHc Sapumalkanda</t>
  </si>
  <si>
    <t>1.1.5.15 Civil works at DH c Halgolla</t>
  </si>
  <si>
    <t>1.1.5.16 Civil works at DH c Amanawala</t>
  </si>
  <si>
    <t xml:space="preserve">1.1.5.17 Modernizing CSSD, Laundry, Kitchen– all BHs </t>
  </si>
  <si>
    <t>1.1.5.18 Concreting work entrance road for mortury building at BH Balangoda</t>
  </si>
  <si>
    <t>1.1.5.19 Construction of mortury building at BH Eheliyagoda</t>
  </si>
  <si>
    <t>1.1.5.20 Concreting  entrance road for mortury building at BH Eheliyagoda</t>
  </si>
  <si>
    <t>1.1.5.21 Renovation of access road at Omalpe Divisional Hospital</t>
  </si>
  <si>
    <t>1.1.5.22 Renovation of electricity system at Eheliyagoda BH</t>
  </si>
  <si>
    <t>1.1.5.23 Establishment of 5 KW solar power systems of Health Centers</t>
  </si>
  <si>
    <t xml:space="preserve">1.1.5.24 Preparing of Master Plans for PDHS office and  All BHs </t>
  </si>
  <si>
    <t xml:space="preserve">1.1.5.25 Preparing of Engineering Survey Plan for All DHs and PMCIs </t>
  </si>
  <si>
    <t xml:space="preserve">1.1.5.26 Refurbish Provincial Directors Room and Planning and information unit  </t>
  </si>
  <si>
    <t xml:space="preserve">1.1.5.27 Landscaping and Interial Design PDHS office and All BHs </t>
  </si>
  <si>
    <t>1.1.5.28 Construction of retaining wall  @ Pindeniya DH</t>
  </si>
  <si>
    <t>2.1.1.1 Construction of Therunnansegama Health Center</t>
  </si>
  <si>
    <t>2.1.1.2 Construction of Sankapala Health Center</t>
  </si>
  <si>
    <t>2.1.1.3 Construction of Karandana Health Center, MOH Eheliyagoda</t>
  </si>
  <si>
    <t>2.1.1.4 Construction of Pollamura, Belimaliyadda Health Center, MOH Weligepola</t>
  </si>
  <si>
    <t>2.1.1.5 Construction of Medabedda Health Center, MOH Balangoda</t>
  </si>
  <si>
    <t>2.1.1.6 Construction of Gangodakanda Health Center, MOH Ayagama</t>
  </si>
  <si>
    <t xml:space="preserve">2.1.1.7 New Construction (Relocation) of Rathnapura MOH office/Training Center/ Public health  Lab -4 Stories   </t>
  </si>
  <si>
    <t>2.1.1.8 Repairig of Kachchigala , Hagala Health Center, MOH Embilipitiya</t>
  </si>
  <si>
    <t>2.1.1.9 Repaing of Thalgaskakda Health Center , MOH Weligepola /Hatangala</t>
  </si>
  <si>
    <t>2.1.1.10 Construction of PDHS Quarters</t>
  </si>
  <si>
    <t>2.1.1.11 Distance Learning Center, PDHS Office</t>
  </si>
  <si>
    <t>2.1.1.12 "Suwadesa" eye screening programme</t>
  </si>
  <si>
    <t>2.10.1.2 Construction of ambulance garage, drivers room and guard room</t>
  </si>
  <si>
    <t>2.10.1.3 Construction of a retaining wall,</t>
  </si>
  <si>
    <t>2.10.1.4 Repairing of RMO quartes</t>
  </si>
  <si>
    <t>2.10.1.5 Landscaping</t>
  </si>
  <si>
    <t>3.1.2.1 Preparing a master plan for the hospitals</t>
  </si>
  <si>
    <t>S.No.</t>
  </si>
  <si>
    <t>Component and Budget (Rs.Mn.)</t>
  </si>
  <si>
    <t>SDG
Target
No.
&amp; Indicator
No.</t>
  </si>
  <si>
    <t>Sub Component and
Budget (Rs. Mn.)</t>
  </si>
  <si>
    <t>Broad Activity Area</t>
  </si>
  <si>
    <t>Output</t>
  </si>
  <si>
    <t>Budget (Rs. Mn.)</t>
  </si>
  <si>
    <t>KPIs</t>
  </si>
  <si>
    <t>Baseline</t>
  </si>
  <si>
    <t>Target</t>
  </si>
  <si>
    <t>Form 3</t>
  </si>
  <si>
    <t xml:space="preserve">Annual Development Plan 2021 </t>
  </si>
  <si>
    <t>Provincial Specific Development Grant (PSDG)</t>
  </si>
  <si>
    <t>1.1.1.15 Purchasing of Non- medical equipments for new PMCU</t>
  </si>
  <si>
    <t>1.1.1.18 Construction of Five Storied Building DH Kolonna</t>
  </si>
  <si>
    <t>1.1.1.19 Construction of  Ehaliyagoda Surgical word complex (Stage 1)</t>
  </si>
  <si>
    <t xml:space="preserve">1.1.1.20 20 oncall room complexes rooms, (2Unita, Kahawatttha </t>
  </si>
  <si>
    <t>1.1.1.21 Construction of Multi Storied Building PGH Embilipitiya (Stage 2)</t>
  </si>
  <si>
    <t xml:space="preserve">1.1.1.22 Construction of Ambulance Garage and Driver Rest Rooms at PGH Embilipitiya </t>
  </si>
  <si>
    <t>1.1.1.23 Repairing of Doctors Qarters at Palamkotte Estate Hospital</t>
  </si>
  <si>
    <t>1.1.1.24 Repairing of Hospital Building at Palamkotte Estate Hospital</t>
  </si>
  <si>
    <t>1.1.1.25 Improvement of Nurses Quarters and Minor Staff Room at DH Chandrikawewa</t>
  </si>
  <si>
    <t>1.1.1.27 Construction of three Storied Maternity Building, BH Balangoda</t>
  </si>
  <si>
    <t>1.1.1.28 Repairing of mortury @ Pindeniya DH</t>
  </si>
  <si>
    <t>1.1.1.29 Repairing of doctors Qarters at Pindeniya DH</t>
  </si>
  <si>
    <t>1.1.1.14 Purchasing of medical equipments for new PMCU, RDHS Kegalle</t>
  </si>
  <si>
    <t>Rathnapura</t>
  </si>
  <si>
    <t>TOTAL</t>
  </si>
  <si>
    <t>District</t>
  </si>
  <si>
    <r>
      <t>1.1.1.16 Purchasing of medical equipments for all BHs and DHs</t>
    </r>
    <r>
      <rPr>
        <b/>
        <sz val="12"/>
        <color rgb="FF000000"/>
        <rFont val="Times New Roman"/>
        <family val="1"/>
      </rPr>
      <t xml:space="preserve"> (Annex 1)</t>
    </r>
  </si>
  <si>
    <r>
      <t>1.1.1.17 Purchasing of non - medical equipments for all BHs and DHs</t>
    </r>
    <r>
      <rPr>
        <b/>
        <sz val="12"/>
        <color rgb="FF000000"/>
        <rFont val="Times New Roman"/>
        <family val="1"/>
      </rPr>
      <t xml:space="preserve"> (Annex 2)</t>
    </r>
  </si>
  <si>
    <t>2.4.1.3 Improvement  of  clinic centres in all MOH area (water,sanitation and electricity and others)</t>
  </si>
  <si>
    <t>Component 1: Improvement of curative services (627.72 Rs. Mn. )</t>
  </si>
  <si>
    <t>Component 2: Improvement of preventive services (132.08 Rs. Mn. )</t>
  </si>
  <si>
    <t>3. Organizational and management development (Rs. Mn.48.20)</t>
  </si>
  <si>
    <t>Chief Ministry, Sabaragamuwa</t>
  </si>
  <si>
    <t>Annex II</t>
  </si>
  <si>
    <t>General Equipments</t>
  </si>
  <si>
    <t>Allocation  50 Rs. Mn.</t>
  </si>
  <si>
    <t>Item</t>
  </si>
  <si>
    <t>Qty</t>
  </si>
  <si>
    <t>Industrial Washing Machine</t>
  </si>
  <si>
    <t>Industrial Dryer</t>
  </si>
  <si>
    <t>Bar code Scanner</t>
  </si>
  <si>
    <t>Bar code Printer</t>
  </si>
  <si>
    <t>Document  Printer</t>
  </si>
  <si>
    <t xml:space="preserve">Piyestra Crown SOFA Set </t>
  </si>
  <si>
    <t>Piyestra ECL01 Law back</t>
  </si>
  <si>
    <t>3*6 Dininig Table</t>
  </si>
  <si>
    <t>Chairs for Dining Table</t>
  </si>
  <si>
    <t>LED TV 32' (INNOVEX)</t>
  </si>
  <si>
    <t>Ajustable Stool</t>
  </si>
  <si>
    <t>Bed side Comode</t>
  </si>
  <si>
    <t>Bed Side Lockers (SS)</t>
  </si>
  <si>
    <t>Defibrilator Stand</t>
  </si>
  <si>
    <t>Dispenser Chair</t>
  </si>
  <si>
    <t>Domestic Refrigerator</t>
  </si>
  <si>
    <t>Dressing Trolley(SS)</t>
  </si>
  <si>
    <t>Drug Cupbord</t>
  </si>
  <si>
    <t>Drug Rack</t>
  </si>
  <si>
    <t>Drug Trolley (SS)</t>
  </si>
  <si>
    <t>ECG Recorder Stand</t>
  </si>
  <si>
    <t xml:space="preserve">Electrical Safety Analyzer </t>
  </si>
  <si>
    <t>Emergency Crash Cart(SS)</t>
  </si>
  <si>
    <t>ETU Beds</t>
  </si>
  <si>
    <t>Executive Chairs</t>
  </si>
  <si>
    <t>Executive Table</t>
  </si>
  <si>
    <t>Female Examintion Beds</t>
  </si>
  <si>
    <t>File rack (wooden)</t>
  </si>
  <si>
    <t>Food trolley (SS)</t>
  </si>
  <si>
    <t>Gang Chairs (3x1)</t>
  </si>
  <si>
    <t>Glass cupboard</t>
  </si>
  <si>
    <t>ICU Beds</t>
  </si>
  <si>
    <t>Infant Cots</t>
  </si>
  <si>
    <t>Injection Trolley</t>
  </si>
  <si>
    <t>Instrument cupboard</t>
  </si>
  <si>
    <t>Instrument Trolley(SS)</t>
  </si>
  <si>
    <t>Laboratary chair</t>
  </si>
  <si>
    <t>Library cupboard (Glass)</t>
  </si>
  <si>
    <t>Lockers</t>
  </si>
  <si>
    <t>Male Examination Beds</t>
  </si>
  <si>
    <t>Matress for patient bed 6x 21/2</t>
  </si>
  <si>
    <t>Multipara Monitor Stand</t>
  </si>
  <si>
    <t>Office Chair</t>
  </si>
  <si>
    <t>Office Table</t>
  </si>
  <si>
    <t>Over Bed Table</t>
  </si>
  <si>
    <t>Oxygen Stand</t>
  </si>
  <si>
    <t>Patient beds</t>
  </si>
  <si>
    <t>Patient Trolley (Prop Up)</t>
  </si>
  <si>
    <t>Reception Table</t>
  </si>
  <si>
    <t>Saline stand (SS)</t>
  </si>
  <si>
    <t>Sofa</t>
  </si>
  <si>
    <t>Spinal Board</t>
  </si>
  <si>
    <t>Spot Lamp</t>
  </si>
  <si>
    <t>Steel Table</t>
  </si>
  <si>
    <t>Two Film X ray Illuminator</t>
  </si>
  <si>
    <t>Vital Signs Stimulator (Advance)</t>
  </si>
  <si>
    <t>Vital Signs Stimulator (Basic)</t>
  </si>
  <si>
    <t>Wheel Chair</t>
  </si>
  <si>
    <t>4 in one Printer</t>
  </si>
  <si>
    <t>Desktop Computers</t>
  </si>
  <si>
    <t>Document Printer</t>
  </si>
  <si>
    <t>Multimedia projector</t>
  </si>
  <si>
    <t xml:space="preserve">PA System </t>
  </si>
  <si>
    <t>Photocopy Machine</t>
  </si>
  <si>
    <t>Annex 1</t>
  </si>
  <si>
    <t xml:space="preserve">Biomedical Equipment </t>
  </si>
  <si>
    <t>Allocation  200 Rs. Mn.</t>
  </si>
  <si>
    <t>Automate Slide Steiner</t>
  </si>
  <si>
    <t>Theater Tables</t>
  </si>
  <si>
    <t>Anesthetic Machine</t>
  </si>
  <si>
    <t>Ventilator (Transport)</t>
  </si>
  <si>
    <t>Ambu Bag ( Adult )</t>
  </si>
  <si>
    <t>Multi Parameter Monitor</t>
  </si>
  <si>
    <t>Ultra Sound Scanner (Portable)</t>
  </si>
  <si>
    <t>Laryngoscope</t>
  </si>
  <si>
    <t>Oxygen Regulator</t>
  </si>
  <si>
    <t>Refrigerator</t>
  </si>
  <si>
    <t>Cryotherapy Gun</t>
  </si>
  <si>
    <t>Iontophoresis Machine</t>
  </si>
  <si>
    <t>CTG Machine</t>
  </si>
  <si>
    <t xml:space="preserve">Bi- Pap Machine </t>
  </si>
  <si>
    <t>Infant Warmer</t>
  </si>
  <si>
    <t>Mini Autoclave (20 L)</t>
  </si>
  <si>
    <t>Single Phototherapy Unit</t>
  </si>
  <si>
    <t>Sucker (Pediatric)</t>
  </si>
  <si>
    <t>Electric Stimulator Machine</t>
  </si>
  <si>
    <t>Infra Red Lamp</t>
  </si>
  <si>
    <t>Short Wave Diathermy</t>
  </si>
  <si>
    <t>Nerves Stimulator</t>
  </si>
  <si>
    <t>Ultra Sound Therapy Machine</t>
  </si>
  <si>
    <t>A B Scanner</t>
  </si>
  <si>
    <t>Auto Kerato Refractometer</t>
  </si>
  <si>
    <t>Slit Lamp</t>
  </si>
  <si>
    <t>Dental Chair Complete</t>
  </si>
  <si>
    <t>Digital Diagnostic Set</t>
  </si>
  <si>
    <t>Nebulizers</t>
  </si>
  <si>
    <t>Water Distiller</t>
  </si>
  <si>
    <t>Hand Held Doppler Scanner</t>
  </si>
  <si>
    <t>ABR Machine</t>
  </si>
  <si>
    <t>Ambu Bag ( Paed)</t>
  </si>
  <si>
    <t>APC System</t>
  </si>
  <si>
    <t>Athroscope</t>
  </si>
  <si>
    <t>Audiometer</t>
  </si>
  <si>
    <t>Auto Refractometer</t>
  </si>
  <si>
    <t>Autoclave ( Large - Floor mount) - 50 L</t>
  </si>
  <si>
    <t>Automated Microtome</t>
  </si>
  <si>
    <t>Automated Slide Stainer</t>
  </si>
  <si>
    <t>Bi Pap Machine</t>
  </si>
  <si>
    <t>Binocular Microscope</t>
  </si>
  <si>
    <t xml:space="preserve">Blood Bank Refrigerator </t>
  </si>
  <si>
    <t>Blood Gas Analyzer</t>
  </si>
  <si>
    <t>Bottle cooler</t>
  </si>
  <si>
    <t xml:space="preserve">BP Apparatus </t>
  </si>
  <si>
    <t xml:space="preserve">BP Apparatus ( Paediatric) </t>
  </si>
  <si>
    <t>C - Arm X - ray</t>
  </si>
  <si>
    <t>Cetrifuge ( Laboratory)</t>
  </si>
  <si>
    <t>Cover Slipper</t>
  </si>
  <si>
    <t>CPAP Machine (Adult &amp; Paed)</t>
  </si>
  <si>
    <t>CRRT</t>
  </si>
  <si>
    <t xml:space="preserve">Cryotherapy Canister </t>
  </si>
  <si>
    <t>Cystoscope with accessories</t>
  </si>
  <si>
    <t>Dark Ground Microscope</t>
  </si>
  <si>
    <t>De Ionized Water Plant</t>
  </si>
  <si>
    <t>Dental Automatic Processor Machine</t>
  </si>
  <si>
    <t>Dental Compressure</t>
  </si>
  <si>
    <t>Dental Surgical Drill</t>
  </si>
  <si>
    <t>Dental X Ray</t>
  </si>
  <si>
    <t>Dermotoma</t>
  </si>
  <si>
    <t>Diathermy Machine</t>
  </si>
  <si>
    <t>Difibrillator</t>
  </si>
  <si>
    <t>Difibrilltor with pacing</t>
  </si>
  <si>
    <t>Digital BP Apparatus</t>
  </si>
  <si>
    <t>Digital Tourniquet</t>
  </si>
  <si>
    <t>Doppler Scanner</t>
  </si>
  <si>
    <t xml:space="preserve">DR System </t>
  </si>
  <si>
    <t>Drilling Burr set</t>
  </si>
  <si>
    <t>ECG Machine</t>
  </si>
  <si>
    <t>Elctronic Neonatal Weighing Scale</t>
  </si>
  <si>
    <t>Electro Quartery Machine</t>
  </si>
  <si>
    <t>Electrolyte Analyzer</t>
  </si>
  <si>
    <t>Electronic Balance</t>
  </si>
  <si>
    <t>Electronic Weighing Scale</t>
  </si>
  <si>
    <t>Embulatory BP Apparatus</t>
  </si>
  <si>
    <t>Endoscopy Unit with 4K monitor</t>
  </si>
  <si>
    <t>Featal Doppler Scan</t>
  </si>
  <si>
    <t>Floating Water Bath</t>
  </si>
  <si>
    <t>Fluid Warmer</t>
  </si>
  <si>
    <t>Forensic Imaging System</t>
  </si>
  <si>
    <t>Fractional Distillation Base Chemical Purification System</t>
  </si>
  <si>
    <t>Halter Flash Card</t>
  </si>
  <si>
    <t>Halter Recordes</t>
  </si>
  <si>
    <t>Hand Held Doppler</t>
  </si>
  <si>
    <t>High Speed Acrrotfer Hand Piece</t>
  </si>
  <si>
    <t>Hot Air Oven</t>
  </si>
  <si>
    <t>Hysteroscope System</t>
  </si>
  <si>
    <t>Infant Resuscitation Table</t>
  </si>
  <si>
    <t>Infant Scale</t>
  </si>
  <si>
    <t>Infusion Pump</t>
  </si>
  <si>
    <t>Ishihara Book</t>
  </si>
  <si>
    <t>Laboratory Autoclave</t>
  </si>
  <si>
    <t>Laboratory Incubator</t>
  </si>
  <si>
    <t xml:space="preserve">Laboratory Refrigerator  </t>
  </si>
  <si>
    <t>Laparoscope</t>
  </si>
  <si>
    <t>Lensometer</t>
  </si>
  <si>
    <t>Liga Clip Applicator</t>
  </si>
  <si>
    <t>Light Curing Machine</t>
  </si>
  <si>
    <t>Mobile X ray</t>
  </si>
  <si>
    <t>Mortury Table</t>
  </si>
  <si>
    <t xml:space="preserve">Multi Monitor </t>
  </si>
  <si>
    <t>Multi Monitor for ICU</t>
  </si>
  <si>
    <t>Multi Monitor with capno for OT</t>
  </si>
  <si>
    <t>Nebulizer</t>
  </si>
  <si>
    <t>Neonatal Incubator</t>
  </si>
  <si>
    <t>Neonatal Portable Ventilator with non invasive mode</t>
  </si>
  <si>
    <t>Neonatal Transport Incubator</t>
  </si>
  <si>
    <t>Neopuff Machine</t>
  </si>
  <si>
    <t>OAE Machine</t>
  </si>
  <si>
    <t>Orthopaedic Traction Table</t>
  </si>
  <si>
    <t>OT Lamp (Mobile)</t>
  </si>
  <si>
    <t>Oxygen Conentrator</t>
  </si>
  <si>
    <t>Patient Warmer with Blanket</t>
  </si>
  <si>
    <t>PCV Machine</t>
  </si>
  <si>
    <t>Pharmaceutical Refrigerator</t>
  </si>
  <si>
    <t>Phototherapy ( Double)</t>
  </si>
  <si>
    <t>Phototherapy ( Single)</t>
  </si>
  <si>
    <t>Pipe Gas System</t>
  </si>
  <si>
    <t>Plasma Low Temperature Sterilizer</t>
  </si>
  <si>
    <t xml:space="preserve">Pllcon Shaker </t>
  </si>
  <si>
    <t>Portable Mini SPO2 (Finger tip)</t>
  </si>
  <si>
    <t>Portable X- Ray Unit</t>
  </si>
  <si>
    <t>Postmotum Disecting Set</t>
  </si>
  <si>
    <t>Respirometer</t>
  </si>
  <si>
    <t>Retinoscope</t>
  </si>
  <si>
    <t>Skin Lazer System</t>
  </si>
  <si>
    <t>Slide Storing Cabinet</t>
  </si>
  <si>
    <t>Slide Warmer</t>
  </si>
  <si>
    <t>Stethoscope</t>
  </si>
  <si>
    <t>Sucker (DJ)</t>
  </si>
  <si>
    <t>Sucker (Pead)</t>
  </si>
  <si>
    <t>Sucker (SJ)</t>
  </si>
  <si>
    <t>Surgical Drill (OMF)</t>
  </si>
  <si>
    <t xml:space="preserve">Syringe Pump </t>
  </si>
  <si>
    <t>Telescope (0-2.4mm)</t>
  </si>
  <si>
    <t>Tissue Embedding System</t>
  </si>
  <si>
    <t>Tissue Processor</t>
  </si>
  <si>
    <t>Transport capnograft</t>
  </si>
  <si>
    <t xml:space="preserve">Tube sealer </t>
  </si>
  <si>
    <t>Tympanometer</t>
  </si>
  <si>
    <t>Ultra Sound Scanner ( High End)</t>
  </si>
  <si>
    <t>Ultra Sound Scanner ( Portable)</t>
  </si>
  <si>
    <t>Vacuum filtration Processor</t>
  </si>
  <si>
    <t>Vein viewer</t>
  </si>
  <si>
    <t>Ventilator (ICU)</t>
  </si>
  <si>
    <t>Ventilator (Paed)</t>
  </si>
  <si>
    <t>Ventilator (Transport))</t>
  </si>
  <si>
    <t>Video Laryngeoscope</t>
  </si>
  <si>
    <t>Water Bath</t>
  </si>
  <si>
    <t>X- Ray Unit</t>
  </si>
  <si>
    <t>X-Ray Film Processor</t>
  </si>
  <si>
    <t>Budget (Rs.Mn.)</t>
  </si>
  <si>
    <t>1.1.1 Improve facilities of OPD  and clinic Pharmacies (285.12)</t>
  </si>
  <si>
    <t>1.1. Hospital services improvement (Rs.Mn. 627.72)</t>
  </si>
  <si>
    <t>1.1.2 Improve drugs and  general stores (31.50)</t>
  </si>
  <si>
    <t>1.1.3 Improve Waste Storage and Waste management facilities (85.00)</t>
  </si>
  <si>
    <t>1.1.4 Improve  water and sanitation (3.00)</t>
  </si>
  <si>
    <t xml:space="preserve"> 1.1.5 Constructions and improvements of wards fences ,gates  ,landscaping  and  in  the health institutions for establish  patient friendly environment (75.10)</t>
  </si>
  <si>
    <t>1.1.6 Ensure availability of all relevant resources (HR, drugs, equipment etc )of each  primary care institutions (14.00)</t>
  </si>
  <si>
    <t>1.3. Emergency service improvement (32.00)</t>
  </si>
  <si>
    <t>1.4. Improvement of NCD and other clinical services (2.00)</t>
  </si>
  <si>
    <t>2.1.1 Enhance  Health  Promotion  of  individuals  Establish   &amp;  sustain  the  Healthy  settings  approach  (  healthy  village  ,  healthy  market  ,  healthy  work  place  ,  healthy  canteen  etc  )  and   strengthen  the legal framework (94.08)</t>
  </si>
  <si>
    <t>2.1.2 Establish  rehabilitation  services  at  district  level  with  facilities  for  quitting (2.00)</t>
  </si>
  <si>
    <t>2.1. Non-communicable disease control (96.08)</t>
  </si>
  <si>
    <t>2.2. Communicable disease control (5.50)</t>
  </si>
  <si>
    <t>2.4.1 Physical development aiming delivery of productive srevice to the people (23.50)</t>
  </si>
  <si>
    <t>2.4. Strengthening MCH/FP (RH) program (23.50)</t>
  </si>
  <si>
    <t>2.10.1 Improvement of  Mental rehabilitation services (7.00)</t>
  </si>
  <si>
    <t>2.10. Mental Health(7.00)</t>
  </si>
  <si>
    <t>3.4. HRH management (32.00)</t>
  </si>
  <si>
    <t>3.4.1 Physical development aiming delivery of productive srevice to health staff (32.00)</t>
  </si>
  <si>
    <t>3.5. Disaster preparedness (7.00)</t>
  </si>
  <si>
    <t>1.4.2 Improve Hospital dental services (2.00)</t>
  </si>
  <si>
    <t>Organizational and management (48.20)</t>
  </si>
  <si>
    <t>3.1. Health planning and management capacity development (3.00)</t>
  </si>
  <si>
    <t>3.3. Strengthening of financial and procurement management capacity (3.00)</t>
  </si>
  <si>
    <t>DS Division</t>
  </si>
  <si>
    <t>Ruwanwella</t>
  </si>
  <si>
    <t>Galigamuwa</t>
  </si>
  <si>
    <t>Warakapoala</t>
  </si>
  <si>
    <t>Mawanella</t>
  </si>
  <si>
    <t>Bulathkohupitiya</t>
  </si>
  <si>
    <t>Dehiovita</t>
  </si>
  <si>
    <t>Yatiyantota</t>
  </si>
  <si>
    <t xml:space="preserve">1.1.1.12 Expansion of old  Minuwanamuwa PMCU building </t>
  </si>
  <si>
    <t>Deraniyagala</t>
  </si>
  <si>
    <t>Aranayaka</t>
  </si>
  <si>
    <t>Rambukkana</t>
  </si>
  <si>
    <t>Warakapola</t>
  </si>
  <si>
    <t>Dedigama</t>
  </si>
  <si>
    <t>Kegakke</t>
  </si>
  <si>
    <t>% of patients attended for community based mental health clinics</t>
  </si>
  <si>
    <t>Balangoda</t>
  </si>
  <si>
    <t>Eheliyagoda</t>
  </si>
  <si>
    <t>Kolonna</t>
  </si>
  <si>
    <t>Kolonnna</t>
  </si>
  <si>
    <t>Kahawatta</t>
  </si>
  <si>
    <t>Nivitigala</t>
  </si>
  <si>
    <t>Embilipitiya</t>
  </si>
  <si>
    <t>1.1.1.26 Enhancement facilities of labor rooms theaters, Labs, JMO office at BHS</t>
  </si>
  <si>
    <t>1.1.6.1 Purchasing of medical equipments for Special units at Kitulgala and Rambukkana</t>
  </si>
  <si>
    <t>1.1.6.2 Purchasing of Non- medical equipments for Special units at Kitulgala and Rambukkana</t>
  </si>
  <si>
    <t>Weligepola</t>
  </si>
  <si>
    <t>Rakwana</t>
  </si>
  <si>
    <t>Ayagama</t>
  </si>
  <si>
    <t>Kalawana</t>
  </si>
  <si>
    <t>Electorate</t>
  </si>
  <si>
    <t>Baseline 2016</t>
  </si>
  <si>
    <t xml:space="preserve">2.1.1.13 Improvement of existing Quarters (PDHS Office) </t>
  </si>
  <si>
    <t>2.1.1.14 Renevation of PDHS Office Room</t>
  </si>
  <si>
    <t>Troponin I</t>
  </si>
  <si>
    <t>AC Machines</t>
  </si>
  <si>
    <t>Year Commenced</t>
  </si>
  <si>
    <t>Amounts for Year 2021</t>
  </si>
  <si>
    <t>Continuation Work</t>
  </si>
  <si>
    <t>Amount required for continuation work and bills in hand</t>
  </si>
  <si>
    <t>Construction of five Storied Building For Karawanella  BH</t>
  </si>
  <si>
    <t>Proposed Construction of four storied  building for Rambukkana BH</t>
  </si>
  <si>
    <t>Construction of clinical building at DH Kitulgala (Phase A)</t>
  </si>
  <si>
    <t>Project/Activity</t>
  </si>
  <si>
    <t>Total Estimated Cost (Rs)</t>
  </si>
  <si>
    <t>Cumulated Expenditure as at 31.12.2020</t>
  </si>
  <si>
    <t>Bills in Hand up to 31.12.2020</t>
  </si>
  <si>
    <t>Construction of five storied building for Eheliyagoda District hospital stage - 01.</t>
  </si>
  <si>
    <t>Construction of AI cladding cubical for heart patients' section in five storied building at Balangoda BH</t>
  </si>
  <si>
    <t>Construction of Five Storied building for Theaters, ICU, PBU and Lactation room at  Balangoda BH</t>
  </si>
  <si>
    <t>Department/ Agency : Western medicin</t>
  </si>
  <si>
    <t>Summary required for new as per Form 3</t>
  </si>
  <si>
    <t>Summary of the Annual Budget</t>
  </si>
  <si>
    <t>Rs.Mn</t>
  </si>
  <si>
    <t>Form 4</t>
  </si>
  <si>
    <t>Construction of temperory sewerage system at Mawanella BH</t>
  </si>
  <si>
    <t>Construction of entrance porch at Karawanella BH</t>
  </si>
  <si>
    <t>Balance work of five storied building at Karawanella BH</t>
  </si>
  <si>
    <t>Construction of guard room at Karawanella BH</t>
  </si>
  <si>
    <t>Construction of Five storied building at Eheliyagoda BH Stage ii</t>
  </si>
  <si>
    <t xml:space="preserve">3.3.1 Improvement of account and planning unit </t>
  </si>
  <si>
    <t>Improvement of curative services (627.72)</t>
  </si>
  <si>
    <t>1.1.6 Ensure availability of all relevant resources (HR, drugs, equipment etc. ) in  each  primary care institutions</t>
  </si>
  <si>
    <t xml:space="preserve">1.1.1 Improve facilities of OPD  and clinic Pharmacies </t>
  </si>
  <si>
    <t>2.2.5 Strengthening delivery of services on prevention  and eliminating of STI/AIDS in the community</t>
  </si>
  <si>
    <t>2.4.1 Physical development aiming at delivery of productive service to the people</t>
  </si>
  <si>
    <t>3.2. Strengthening of monitoring &amp; evaluation capacity including information systems (3.20)</t>
  </si>
  <si>
    <t>x</t>
  </si>
  <si>
    <t>3.4.1Physical development aiming delivery of productive service to health staff</t>
  </si>
  <si>
    <t>No.of information systems</t>
  </si>
  <si>
    <t>No. of training programmes conducted</t>
  </si>
  <si>
    <t xml:space="preserve">3.5.1 Monitor  and  ensure   disaster preparedness </t>
  </si>
  <si>
    <t>No.of programme</t>
  </si>
  <si>
    <t>Total Budget for the Sector(Rs.Mn.) 808.00</t>
  </si>
  <si>
    <t>Renovation of a building for OPD and the clinic at DH Amithirigala</t>
  </si>
  <si>
    <t>No</t>
  </si>
  <si>
    <t>Construction of a new building for OPD and ETU at DH Gonagaldeniya</t>
  </si>
  <si>
    <t>Construction of a new building for a PMCU in Galigamuwa</t>
  </si>
  <si>
    <t>Construction of a new  building for clinics and ETU at PMCU Baddewela</t>
  </si>
  <si>
    <t>Construction of new PMCU building at Aluthnuwara</t>
  </si>
  <si>
    <t>Construction of a new building for the entire Kiriporuwa hospital</t>
  </si>
  <si>
    <t>Construction of a new PMCU building at Dehiovita</t>
  </si>
  <si>
    <t>Expansion of building for the entire PMCU  Yatiyanthota</t>
  </si>
  <si>
    <t>Expansion  of OPD, clinic and ETU at DH A Hemmathagama</t>
  </si>
  <si>
    <t xml:space="preserve">Expansion of old  Minuwanamuwa PMCU building </t>
  </si>
  <si>
    <t>Purchasing of medical equipments for new PMCU, RDHS Kegalle</t>
  </si>
  <si>
    <t>Purchasing of Non- medical equipments for new PMCU</t>
  </si>
  <si>
    <t xml:space="preserve">Oncall room complexes rooms, (2Unita, Kahawatttha </t>
  </si>
  <si>
    <t>Enhancement facilities of labor rooms theaters, Labs, JMO office at BHS</t>
  </si>
  <si>
    <t>Construction of three Storied Maternity Building, BH Balangoda</t>
  </si>
  <si>
    <t>Repairing of mortury @ Pindeniya DH</t>
  </si>
  <si>
    <t>Repairing of doctors Qarters at Pindeniya DH</t>
  </si>
  <si>
    <t>1.1. Hospital services improvement (593.72)</t>
  </si>
  <si>
    <t>1.1. Hospital services improvement (Rs.Mn. 593.72)</t>
  </si>
  <si>
    <t>Improvement of the drugs store at DH Higuralakanda</t>
  </si>
  <si>
    <t>Construction  of a sewerage system at BH Karawanella</t>
  </si>
  <si>
    <t>Construction  of a sewerage system at BH Mawanella</t>
  </si>
  <si>
    <t>Construction of sewerage system at PGH Embilipitiya</t>
  </si>
  <si>
    <t>Construction of sewerage system at BH Kahawatta</t>
  </si>
  <si>
    <t>Construction of sewerage system at BH Balangoda</t>
  </si>
  <si>
    <t>Purchasing of 06 incenerators for the province</t>
  </si>
  <si>
    <t>Rerairing of roof and construction of a new toilet system in female ward at DH Higuralakanda</t>
  </si>
  <si>
    <t>Repairing  of drainage system and water supply system at BH Karawanella</t>
  </si>
  <si>
    <t>1.1.3 Improve waste storage and waste management facilities (85.00)</t>
  </si>
  <si>
    <t xml:space="preserve"> Construction of a new building for clincs, dental unit, eye unit, mental health unit, drugs store and a physiotherapy  unit at BH Warakapola</t>
  </si>
  <si>
    <t>Expansion of clinic building for new Panawala PMCU building</t>
  </si>
  <si>
    <t xml:space="preserve">Improvement of the ETU and patient waiting area </t>
  </si>
  <si>
    <t>Construction of a new building  at BH Karawanella  (A&amp;E /Administrative/Eye Unit)</t>
  </si>
  <si>
    <t xml:space="preserve">Construction of CT scan room (2 nd stage) at BH Karawanella </t>
  </si>
  <si>
    <t>2.2.1 Strengthening of dengue surveillance  0.50</t>
  </si>
  <si>
    <t>Broad Activity Area and
Budget (Rs.Mn.)</t>
  </si>
  <si>
    <t>2.2.5 Strenthening delivery of services on prevention  and eliminating of STI/AIDS to the community - 5.00</t>
  </si>
  <si>
    <t>Construction of STD Building at Kegalle</t>
  </si>
  <si>
    <t>Sub total</t>
  </si>
  <si>
    <t>Sub Component and
Budget (Rs.Mn.)</t>
  </si>
  <si>
    <t xml:space="preserve">Sub total </t>
  </si>
  <si>
    <t>3.3. Strengthening of financial and procurement management capacity -3.00</t>
  </si>
  <si>
    <t>3.2.1 Accelerate the process of GIS mapping and develop web based health information system using google sheet - 3.20</t>
  </si>
  <si>
    <t>3.1. Health planning and management capacity development-3.01</t>
  </si>
  <si>
    <t>3.2. Strengthening of monitoring &amp; evaluation capacity including information systems -3.20</t>
  </si>
  <si>
    <t>2.10. Mental health(7.00)</t>
  </si>
  <si>
    <t>1.1.1 Improve facilities of OPD  and clinic pharmacies (385.12)</t>
  </si>
  <si>
    <t>1.4.2 Improve hospital dental services (2.00)</t>
  </si>
  <si>
    <t>1.1.4 Improvement of  water and sanitation facilities</t>
  </si>
  <si>
    <t xml:space="preserve">1.1.2 Improvement of drugs and general stores </t>
  </si>
  <si>
    <t>1.1.3 Improvement of waste storage and waste management facilities</t>
  </si>
  <si>
    <t>1.1.1 Improvement of facilities of OPD  and clinic and  pharmacies</t>
  </si>
  <si>
    <t xml:space="preserve"> 1.3.1 Establishment of   A &amp; E/ ETU/PCU (  Emergency  room  )  in all primary care institutions </t>
  </si>
  <si>
    <t>1.4.2 Improvement of hospital dental services</t>
  </si>
  <si>
    <t xml:space="preserve"> 2.1.1 Enhance  health  promotion  of  individuals  by establishing   and  sustaining  the  healthy  settings  approach  (  healthy  village  ,  healthy  market  ,  healthy  work  place  ,  healthy  canteen  etc.  )  and   strengthen  the legal framework </t>
  </si>
  <si>
    <t xml:space="preserve">2.1.2 Establishment of  rehabilitation  services  at  district  level  with  facilities  for  quitting </t>
  </si>
  <si>
    <t>1 unit established</t>
  </si>
  <si>
    <t>One programme conducted</t>
  </si>
  <si>
    <t>One ETU unit Strengthened</t>
  </si>
  <si>
    <t xml:space="preserve">3.2.1 Accelerating the process of GIS mapping and develop web based health information system using Google sheet </t>
  </si>
  <si>
    <t>Expansion of a existing building for ETU at PMCU Niyadurupola</t>
  </si>
  <si>
    <t xml:space="preserve">No. of improved dental clinc </t>
  </si>
  <si>
    <t xml:space="preserve">1unit improved </t>
  </si>
  <si>
    <t>Improvement of nurses rest room and minor staff room at DH Chandrikawewa</t>
  </si>
  <si>
    <t>3.3.1 Improvement of account and planning unit 3.00</t>
  </si>
  <si>
    <t>2.1.1.1 Construction of Therunnansegama health center</t>
  </si>
  <si>
    <t>2.1.1.2 Construction of Sankapala  health center</t>
  </si>
  <si>
    <t>2.1.1.3 Construction of Karandana  health centerr, MOH Eheliyagoda</t>
  </si>
  <si>
    <t>2.1.1.5 Construction of Medabedda  health center, MOH Balangoda</t>
  </si>
  <si>
    <t>2.1.1.6 Construction of Gangodakanda  health center, MOH Ayagama</t>
  </si>
  <si>
    <t>2.1.1.8 Repairig of Kachchigala , Hagala  health center, MOH Embilipitiya</t>
  </si>
  <si>
    <t>2.1.1.9 Repaing of Thalgaskakda  health center , MOH Weligepola /Hatangala</t>
  </si>
  <si>
    <t>2.1.1.10 Construction of PDHS quarters</t>
  </si>
  <si>
    <t>No. of prepared master plan</t>
  </si>
  <si>
    <t xml:space="preserve">20 nos  plan prepared  </t>
  </si>
  <si>
    <t xml:space="preserve">IT facilities enhanced  </t>
  </si>
  <si>
    <t xml:space="preserve">7 nos projects conducted </t>
  </si>
  <si>
    <t xml:space="preserve">10 nos programmes conducted </t>
  </si>
  <si>
    <t>Civil works at BH Karawanella,Mawanella,Warakapola</t>
  </si>
  <si>
    <t>Civil works at DH Kithulgala</t>
  </si>
  <si>
    <t>Civil works at DH Deraniyagala</t>
  </si>
  <si>
    <t>Civil works at DH Aranayaka</t>
  </si>
  <si>
    <t>Civil works at DH Hemmathagama</t>
  </si>
  <si>
    <t>Civil works at DH Rambukkana</t>
  </si>
  <si>
    <t>Civil works at DH Higuralakanda</t>
  </si>
  <si>
    <t>Civil works at DH Amithirigala</t>
  </si>
  <si>
    <t>Civil works at PMCU Wakirigala</t>
  </si>
  <si>
    <t>Civil works at PMCU Wattegedara</t>
  </si>
  <si>
    <t>Civil works at PMCU Ganthuna</t>
  </si>
  <si>
    <t xml:space="preserve">Civil works at DH c Maliboda </t>
  </si>
  <si>
    <t>Civil works at DH c Panawattha</t>
  </si>
  <si>
    <t>Civil works @ DHc Sapumalkanda</t>
  </si>
  <si>
    <t>Civil works at DH c Halgolla</t>
  </si>
  <si>
    <t>Civil works at DH c Amanawala</t>
  </si>
  <si>
    <t xml:space="preserve">Modernizing CSSD, Laundry, Kitchen– all BHs </t>
  </si>
  <si>
    <t>Concreting work entrance road for mortury building at BH Balangoda</t>
  </si>
  <si>
    <t>Construction of mortury building at BH Eheliyagoda</t>
  </si>
  <si>
    <t>Concreting  entrance road for mortury building at BH Eheliyagoda</t>
  </si>
  <si>
    <t>Renovation of access road at Omalpe divisional hospital</t>
  </si>
  <si>
    <t>Renovation of electricity system at Eheliyagoda BH</t>
  </si>
  <si>
    <t>Construction of retaining wall  @ Pindeniya DH</t>
  </si>
  <si>
    <t>Supply and installation of piped medical gas system for DH Rambukkana and Kitulgala</t>
  </si>
  <si>
    <t>Provide IT equipment for other hospitals in the province where necessary (Annex 2)</t>
  </si>
  <si>
    <t>Conduct training programme on integration of health information and technology systems</t>
  </si>
  <si>
    <t xml:space="preserve">Improvement of account and planning unit </t>
  </si>
  <si>
    <t>training programmes conducted</t>
  </si>
  <si>
    <t>No. of programmes conducted</t>
  </si>
  <si>
    <t>Total budget for the component 3: (Rs.Mn.) 48.20</t>
  </si>
  <si>
    <t xml:space="preserve"> 2 nos  MOH &amp; 50 no.of clincs developed</t>
  </si>
  <si>
    <t xml:space="preserve">5 nos  projects conducted </t>
  </si>
  <si>
    <t xml:space="preserve">14 nos projects conducted </t>
  </si>
  <si>
    <t>2.10. Mental health (7.00)</t>
  </si>
  <si>
    <t>3.1.1 ,3.1.2,</t>
  </si>
  <si>
    <t xml:space="preserve">3.4.1 </t>
  </si>
  <si>
    <t>3 nos emergency service improved</t>
  </si>
  <si>
    <t xml:space="preserve">28 nos projects completed </t>
  </si>
  <si>
    <t xml:space="preserve">2 nos hospitals developted </t>
  </si>
  <si>
    <t>28 units &amp; 2324 nos equipment's  improved</t>
  </si>
  <si>
    <t>10 nos units improved</t>
  </si>
  <si>
    <t xml:space="preserve">2 nos units improved </t>
  </si>
  <si>
    <t>5 units &amp; 6 no of incinerated</t>
  </si>
  <si>
    <t>3.6.1</t>
  </si>
  <si>
    <t xml:space="preserve">3, 6
</t>
  </si>
  <si>
    <t xml:space="preserve">Bed occupancy rate for divisional  hospital  type A,B &amp; C </t>
  </si>
  <si>
    <t>Improvement of preventive services (132.08)</t>
  </si>
  <si>
    <t xml:space="preserve">No-3.4
</t>
  </si>
  <si>
    <t>Total budget for the sector(Rs.Mn.) 808.00</t>
  </si>
  <si>
    <t>2.1.1.4 Construction of Pollamura, Belimaliyadda health center, MOH Weligepola</t>
  </si>
  <si>
    <t xml:space="preserve">2.1.1.7 New construction (Relocation) of Rathnapura MOH office/Training center/ Public health  lab -4 stories   </t>
  </si>
  <si>
    <t>2.1.1.11 Expansion of PDHS office</t>
  </si>
  <si>
    <t xml:space="preserve">2.1.1.13 Improvement of existing quarters (PDHS Office) </t>
  </si>
  <si>
    <t>2.1.1.14 Renevation of PDHS office room</t>
  </si>
  <si>
    <t>Out breake control -cleanup programmes to reduce case incidence of dengue</t>
  </si>
  <si>
    <t>Grand total</t>
  </si>
  <si>
    <t>3.5.1 Monitor  and  ensure   disaster preparedness -7.00</t>
  </si>
  <si>
    <t>3.1.2 Identification  of  best  buy  through  economic  and  evidence  based  evaluation -3.00</t>
  </si>
  <si>
    <t>2.1.1 Enhance  Health  promotion  of  individuals  establish   &amp;  sustain  the  healthy  settings  approach  (  healthy  village  ,  healthy  market  ,  healthy  work  place  ,  healthy  canteen  etc  )  and   strengthen  the legal framework (94.08)</t>
  </si>
  <si>
    <t xml:space="preserve">3.5.1.1 Monitor  and  ensure   disaster preparedness   at  all  levels </t>
  </si>
  <si>
    <t>Repairing of hospital building at Palamkotte estate hospital</t>
  </si>
  <si>
    <t>Repairing of OPD doctors qarters at Palamkotte estate hospital</t>
  </si>
  <si>
    <t xml:space="preserve">Construction of Ambulance Garage and driver rest rooms at PGH Embilipitiya </t>
  </si>
  <si>
    <t>Construction of Multi storied building PGH Embilipitiya (Stage 2)</t>
  </si>
  <si>
    <t>Construction of  Ehaliyagoda surgical word complex (Stage 1)</t>
  </si>
  <si>
    <t>Construction of five storied building DH Kolonna</t>
  </si>
  <si>
    <t>Construction of a new building for regional medical supply Division(RMSD)</t>
  </si>
  <si>
    <t>Construction of drug store (remained works/ Stage II) at BH Karawanella</t>
  </si>
  <si>
    <t>Purchasing of 05 cool room for the province</t>
  </si>
  <si>
    <t xml:space="preserve">Provision of containerized storage space and  equipment for Apex hospitals  (Embilipitiya, Balangoda, Kolonna, Kalawana, Eahaliyagoda, Kahawatta BH) </t>
  </si>
  <si>
    <t>1.1.5.23 Establishment of 5 KW solar power systems of health centers</t>
  </si>
  <si>
    <t xml:space="preserve">1.1.5.24 Preparing of master plans for PDHS office and  all BHs </t>
  </si>
  <si>
    <t xml:space="preserve">Preparing of engineering survey plan for aAll DHs and PMCIs </t>
  </si>
  <si>
    <t xml:space="preserve">Refurbish Provincial Directors room and planning and information unit  </t>
  </si>
  <si>
    <t xml:space="preserve">Landscaping and interial Design PDHS office and All BHs </t>
  </si>
  <si>
    <t>Purchasing of medical equipments for special units at Kitulgala and Rambukkana</t>
  </si>
  <si>
    <t>Purchasing of Non- medical equipments for special units at Kitulgala and Rambukkana</t>
  </si>
  <si>
    <t>Construction of the roof in the new existing building  at BH Warakapola</t>
  </si>
  <si>
    <t>Provide 2 lifts for old building at BH Warakapola</t>
  </si>
  <si>
    <t>Amount required for continuation work and bills in hand - 2021</t>
  </si>
  <si>
    <t>Construction of five Storied building for theaters, ICU, PBU and lactation room at  Balangoda BH</t>
  </si>
  <si>
    <t>Construction of five storied building at Eheliyagoda BH Stage ii</t>
  </si>
  <si>
    <t>Construction of five storied building For Karawanella  BH</t>
  </si>
  <si>
    <t>Rs.Mn.</t>
  </si>
  <si>
    <t>Purchasing of medical equipments for all BHs and DHs (Annex 1)</t>
  </si>
  <si>
    <t xml:space="preserve"> Purchasing of non - medical equipments for all BHs and DHs (Annex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</si>
</sst>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4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Iskoola Pota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Calibri"/>
      <family val="2"/>
      <charset val="204"/>
    </font>
    <font>
      <b/>
      <sz val="14"/>
      <color rgb="FF000000"/>
      <name val="Calibri"/>
      <family val="2"/>
    </font>
    <font>
      <b/>
      <sz val="16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2"/>
      <color rgb="FF7030A0"/>
      <name val="Times New Roman"/>
      <family val="1"/>
    </font>
    <font>
      <b/>
      <i/>
      <sz val="14"/>
      <color theme="1"/>
      <name val="Times New Roman"/>
      <family val="1"/>
    </font>
    <font>
      <sz val="12"/>
      <color rgb="FF00000A"/>
      <name val="Times New Roman"/>
      <family val="1"/>
    </font>
    <font>
      <sz val="12"/>
      <color rgb="FF231F20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Iskoola Pota"/>
      <family val="2"/>
    </font>
    <font>
      <sz val="11"/>
      <color rgb="FF000000"/>
      <name val="Iskoola Pota"/>
      <family val="2"/>
    </font>
    <font>
      <sz val="12"/>
      <color rgb="FF000000"/>
      <name val="Iskoola Pota"/>
      <family val="2"/>
    </font>
    <font>
      <b/>
      <i/>
      <sz val="12"/>
      <color rgb="FF000000"/>
      <name val="Iskoola Pota"/>
      <family val="2"/>
    </font>
    <font>
      <sz val="11"/>
      <color rgb="FF000000"/>
      <name val="Iskoola Pota"/>
      <family val="1"/>
    </font>
    <font>
      <sz val="11"/>
      <name val="Iskoola Pota"/>
      <family val="1"/>
    </font>
    <font>
      <sz val="11"/>
      <color theme="1"/>
      <name val="Iskoola Pota"/>
      <family val="1"/>
    </font>
    <font>
      <b/>
      <sz val="12"/>
      <color rgb="FF000000"/>
      <name val="Iskoola Pota"/>
      <family val="1"/>
    </font>
    <font>
      <sz val="12"/>
      <color rgb="FF000000"/>
      <name val="Iskoola Pota"/>
      <family val="1"/>
    </font>
    <font>
      <sz val="11"/>
      <color indexed="8"/>
      <name val="Iskoola Pota"/>
      <family val="1"/>
    </font>
    <font>
      <i/>
      <sz val="12"/>
      <color rgb="FF000000"/>
      <name val="Iskoola Pota"/>
      <family val="1"/>
    </font>
    <font>
      <i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7030A0"/>
      <name val="Iskoola Pota"/>
      <family val="1"/>
    </font>
    <font>
      <sz val="12"/>
      <color theme="1"/>
      <name val="Iskoola Pota"/>
      <family val="1"/>
    </font>
    <font>
      <b/>
      <i/>
      <sz val="14"/>
      <color theme="1"/>
      <name val="Iskoola Pota"/>
      <family val="1"/>
    </font>
    <font>
      <b/>
      <sz val="12"/>
      <name val="Iskoola Pota"/>
      <family val="1"/>
    </font>
    <font>
      <i/>
      <sz val="12"/>
      <color theme="1"/>
      <name val="Iskoola Pota"/>
      <family val="1"/>
    </font>
    <font>
      <b/>
      <i/>
      <sz val="12"/>
      <color theme="1"/>
      <name val="Iskoola Pota"/>
      <family val="1"/>
    </font>
    <font>
      <sz val="12"/>
      <name val="Iskoola Pota"/>
      <family val="1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8" fillId="0" borderId="7"/>
    <xf numFmtId="164" fontId="11" fillId="0" borderId="0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</cellStyleXfs>
  <cellXfs count="562">
    <xf numFmtId="0" fontId="0" fillId="0" borderId="0" xfId="0"/>
    <xf numFmtId="0" fontId="0" fillId="0" borderId="8" xfId="0" applyBorder="1" applyAlignment="1">
      <alignment wrapText="1"/>
    </xf>
    <xf numFmtId="0" fontId="10" fillId="4" borderId="14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4" fillId="4" borderId="0" xfId="0" applyFont="1" applyFill="1" applyAlignment="1">
      <alignment vertical="center" wrapText="1"/>
    </xf>
    <xf numFmtId="164" fontId="4" fillId="0" borderId="0" xfId="2" applyFont="1" applyAlignment="1">
      <alignment horizontal="center" vertical="center"/>
    </xf>
    <xf numFmtId="0" fontId="3" fillId="0" borderId="0" xfId="0" applyFont="1" applyAlignment="1">
      <alignment vertical="top"/>
    </xf>
    <xf numFmtId="0" fontId="4" fillId="4" borderId="0" xfId="0" applyFont="1" applyFill="1" applyAlignment="1">
      <alignment vertical="top" wrapText="1"/>
    </xf>
    <xf numFmtId="164" fontId="4" fillId="0" borderId="0" xfId="2" applyFont="1" applyAlignment="1">
      <alignment horizontal="center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164" fontId="3" fillId="3" borderId="8" xfId="2" applyFont="1" applyFill="1" applyBorder="1" applyAlignment="1">
      <alignment horizontal="center" vertical="center"/>
    </xf>
    <xf numFmtId="164" fontId="4" fillId="0" borderId="5" xfId="2" applyFont="1" applyBorder="1" applyAlignment="1">
      <alignment horizontal="center" vertical="center"/>
    </xf>
    <xf numFmtId="0" fontId="4" fillId="4" borderId="8" xfId="0" applyFont="1" applyFill="1" applyBorder="1" applyAlignment="1">
      <alignment vertical="center" wrapText="1"/>
    </xf>
    <xf numFmtId="164" fontId="4" fillId="0" borderId="6" xfId="2" applyFont="1" applyBorder="1" applyAlignment="1">
      <alignment horizontal="center" vertical="center"/>
    </xf>
    <xf numFmtId="0" fontId="13" fillId="4" borderId="14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vertical="center" wrapText="1"/>
    </xf>
    <xf numFmtId="164" fontId="4" fillId="0" borderId="2" xfId="2" applyFont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vertical="center" wrapText="1"/>
    </xf>
    <xf numFmtId="164" fontId="13" fillId="0" borderId="8" xfId="2" applyFont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 wrapText="1"/>
    </xf>
    <xf numFmtId="164" fontId="14" fillId="0" borderId="8" xfId="2" applyFont="1" applyFill="1" applyBorder="1" applyAlignment="1">
      <alignment horizontal="center" vertical="center" wrapText="1"/>
    </xf>
    <xf numFmtId="164" fontId="5" fillId="6" borderId="8" xfId="2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164" fontId="13" fillId="0" borderId="8" xfId="2" applyFont="1" applyBorder="1" applyAlignment="1">
      <alignment horizontal="center" vertical="center" wrapText="1"/>
    </xf>
    <xf numFmtId="164" fontId="13" fillId="0" borderId="8" xfId="2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center" wrapText="1"/>
    </xf>
    <xf numFmtId="164" fontId="3" fillId="6" borderId="8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 wrapText="1"/>
    </xf>
    <xf numFmtId="164" fontId="3" fillId="0" borderId="7" xfId="2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0" fontId="13" fillId="4" borderId="8" xfId="1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center" vertical="center" wrapText="1"/>
    </xf>
    <xf numFmtId="164" fontId="3" fillId="7" borderId="8" xfId="2" applyFont="1" applyFill="1" applyBorder="1" applyAlignment="1">
      <alignment horizontal="center" vertical="center"/>
    </xf>
    <xf numFmtId="0" fontId="2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7" borderId="8" xfId="0" applyFont="1" applyFill="1" applyBorder="1"/>
    <xf numFmtId="0" fontId="3" fillId="7" borderId="14" xfId="0" applyFont="1" applyFill="1" applyBorder="1" applyAlignment="1">
      <alignment horizontal="left" vertical="top" wrapText="1"/>
    </xf>
    <xf numFmtId="0" fontId="3" fillId="7" borderId="8" xfId="0" applyFont="1" applyFill="1" applyBorder="1" applyAlignment="1">
      <alignment vertical="center" wrapText="1"/>
    </xf>
    <xf numFmtId="0" fontId="3" fillId="0" borderId="0" xfId="0" applyFont="1"/>
    <xf numFmtId="0" fontId="3" fillId="0" borderId="22" xfId="0" applyFont="1" applyFill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vertical="center" wrapText="1"/>
    </xf>
    <xf numFmtId="164" fontId="3" fillId="0" borderId="32" xfId="2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0" xfId="0" applyFont="1" applyFill="1"/>
    <xf numFmtId="0" fontId="16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9" fillId="0" borderId="30" xfId="0" applyFont="1" applyBorder="1" applyAlignment="1">
      <alignment horizontal="left" vertical="top" wrapText="1"/>
    </xf>
    <xf numFmtId="0" fontId="7" fillId="4" borderId="8" xfId="0" applyFont="1" applyFill="1" applyBorder="1" applyAlignment="1">
      <alignment vertical="center" wrapText="1"/>
    </xf>
    <xf numFmtId="0" fontId="2" fillId="0" borderId="16" xfId="0" applyFont="1" applyBorder="1" applyAlignment="1">
      <alignment vertical="top" wrapText="1"/>
    </xf>
    <xf numFmtId="0" fontId="9" fillId="0" borderId="14" xfId="0" applyFont="1" applyBorder="1" applyAlignment="1">
      <alignment horizontal="left" vertical="top" wrapText="1"/>
    </xf>
    <xf numFmtId="0" fontId="5" fillId="7" borderId="8" xfId="0" applyFont="1" applyFill="1" applyBorder="1" applyAlignment="1">
      <alignment vertical="center" wrapText="1"/>
    </xf>
    <xf numFmtId="164" fontId="5" fillId="7" borderId="8" xfId="2" applyFont="1" applyFill="1" applyBorder="1" applyAlignment="1">
      <alignment horizontal="center" vertical="center"/>
    </xf>
    <xf numFmtId="0" fontId="5" fillId="0" borderId="0" xfId="0" applyFont="1" applyFill="1"/>
    <xf numFmtId="0" fontId="5" fillId="7" borderId="0" xfId="0" applyFont="1" applyFill="1"/>
    <xf numFmtId="0" fontId="13" fillId="0" borderId="8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4" fontId="19" fillId="0" borderId="11" xfId="2" applyFont="1" applyBorder="1" applyAlignment="1">
      <alignment horizontal="right"/>
    </xf>
    <xf numFmtId="0" fontId="12" fillId="8" borderId="8" xfId="0" applyFont="1" applyFill="1" applyBorder="1"/>
    <xf numFmtId="164" fontId="20" fillId="8" borderId="8" xfId="0" applyNumberFormat="1" applyFont="1" applyFill="1" applyBorder="1" applyAlignment="1">
      <alignment horizontal="right"/>
    </xf>
    <xf numFmtId="0" fontId="12" fillId="0" borderId="0" xfId="0" applyFont="1"/>
    <xf numFmtId="0" fontId="19" fillId="0" borderId="0" xfId="0" applyFont="1"/>
    <xf numFmtId="0" fontId="17" fillId="0" borderId="8" xfId="0" applyFont="1" applyBorder="1" applyAlignment="1">
      <alignment horizontal="center" vertical="top"/>
    </xf>
    <xf numFmtId="164" fontId="18" fillId="0" borderId="8" xfId="2" applyNumberFormat="1" applyFont="1" applyFill="1" applyBorder="1" applyAlignment="1">
      <alignment horizontal="right"/>
    </xf>
    <xf numFmtId="164" fontId="19" fillId="0" borderId="11" xfId="0" applyNumberFormat="1" applyFont="1" applyBorder="1" applyAlignment="1">
      <alignment horizontal="right" wrapText="1"/>
    </xf>
    <xf numFmtId="164" fontId="20" fillId="8" borderId="8" xfId="2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22" fillId="0" borderId="0" xfId="2" applyFont="1" applyAlignment="1">
      <alignment horizontal="center" vertical="center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18" fillId="4" borderId="0" xfId="0" applyFont="1" applyFill="1" applyAlignment="1">
      <alignment vertical="top" wrapText="1"/>
    </xf>
    <xf numFmtId="164" fontId="18" fillId="0" borderId="0" xfId="2" applyFont="1" applyAlignment="1">
      <alignment horizontal="center" vertical="top"/>
    </xf>
    <xf numFmtId="0" fontId="18" fillId="0" borderId="0" xfId="0" applyFont="1" applyAlignment="1">
      <alignment vertical="top"/>
    </xf>
    <xf numFmtId="0" fontId="23" fillId="0" borderId="7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top" wrapText="1"/>
    </xf>
    <xf numFmtId="0" fontId="2" fillId="0" borderId="23" xfId="0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vertical="center" wrapText="1"/>
    </xf>
    <xf numFmtId="0" fontId="25" fillId="0" borderId="21" xfId="0" applyFont="1" applyFill="1" applyBorder="1" applyAlignment="1">
      <alignment horizontal="justify" vertical="center" wrapText="1"/>
    </xf>
    <xf numFmtId="0" fontId="25" fillId="0" borderId="31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/>
    </xf>
    <xf numFmtId="0" fontId="26" fillId="0" borderId="8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top"/>
    </xf>
    <xf numFmtId="0" fontId="14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/>
    <xf numFmtId="0" fontId="14" fillId="0" borderId="8" xfId="0" applyFont="1" applyFill="1" applyBorder="1" applyAlignment="1">
      <alignment horizontal="left" vertical="top"/>
    </xf>
    <xf numFmtId="0" fontId="14" fillId="0" borderId="8" xfId="0" applyFont="1" applyFill="1" applyBorder="1" applyAlignment="1">
      <alignment horizontal="left" vertical="top" wrapText="1"/>
    </xf>
    <xf numFmtId="0" fontId="14" fillId="0" borderId="8" xfId="0" applyFont="1" applyFill="1" applyBorder="1"/>
    <xf numFmtId="0" fontId="14" fillId="0" borderId="7" xfId="0" applyFont="1" applyFill="1" applyBorder="1" applyAlignment="1">
      <alignment horizontal="center" wrapText="1"/>
    </xf>
    <xf numFmtId="0" fontId="14" fillId="0" borderId="7" xfId="0" applyFont="1" applyFill="1" applyBorder="1"/>
    <xf numFmtId="0" fontId="15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164" fontId="0" fillId="0" borderId="0" xfId="0" applyNumberFormat="1"/>
    <xf numFmtId="0" fontId="4" fillId="4" borderId="30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2" fillId="4" borderId="22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vertical="center" wrapText="1"/>
    </xf>
    <xf numFmtId="164" fontId="3" fillId="3" borderId="21" xfId="2" applyFont="1" applyFill="1" applyBorder="1" applyAlignment="1">
      <alignment horizontal="center" vertical="center"/>
    </xf>
    <xf numFmtId="164" fontId="4" fillId="0" borderId="4" xfId="2" applyFont="1" applyBorder="1" applyAlignment="1">
      <alignment horizontal="center" vertical="center"/>
    </xf>
    <xf numFmtId="164" fontId="4" fillId="0" borderId="9" xfId="2" applyFont="1" applyBorder="1" applyAlignment="1">
      <alignment horizontal="center" vertical="center"/>
    </xf>
    <xf numFmtId="164" fontId="4" fillId="0" borderId="35" xfId="2" applyFont="1" applyBorder="1" applyAlignment="1">
      <alignment horizontal="center" vertical="center"/>
    </xf>
    <xf numFmtId="164" fontId="4" fillId="0" borderId="21" xfId="2" applyFont="1" applyBorder="1" applyAlignment="1">
      <alignment horizontal="center" vertical="center"/>
    </xf>
    <xf numFmtId="164" fontId="13" fillId="0" borderId="21" xfId="2" applyFont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0" fillId="0" borderId="21" xfId="0" applyBorder="1"/>
    <xf numFmtId="0" fontId="17" fillId="7" borderId="2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top" wrapText="1"/>
    </xf>
    <xf numFmtId="164" fontId="4" fillId="0" borderId="8" xfId="2" applyFont="1" applyBorder="1" applyAlignment="1">
      <alignment horizontal="center" vertical="center"/>
    </xf>
    <xf numFmtId="164" fontId="4" fillId="0" borderId="8" xfId="2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2" fillId="0" borderId="0" xfId="2" applyFont="1"/>
    <xf numFmtId="164" fontId="7" fillId="4" borderId="8" xfId="2" applyFont="1" applyFill="1" applyBorder="1" applyAlignment="1">
      <alignment vertical="center" wrapText="1"/>
    </xf>
    <xf numFmtId="0" fontId="7" fillId="4" borderId="8" xfId="3" applyFont="1" applyFill="1" applyBorder="1" applyAlignment="1">
      <alignment vertical="top" wrapText="1"/>
    </xf>
    <xf numFmtId="0" fontId="14" fillId="4" borderId="8" xfId="3" applyFont="1" applyFill="1" applyBorder="1" applyAlignment="1">
      <alignment vertical="center" wrapText="1"/>
    </xf>
    <xf numFmtId="164" fontId="2" fillId="0" borderId="8" xfId="2" applyFont="1" applyBorder="1" applyAlignment="1">
      <alignment wrapText="1"/>
    </xf>
    <xf numFmtId="0" fontId="2" fillId="0" borderId="8" xfId="0" applyFont="1" applyBorder="1"/>
    <xf numFmtId="164" fontId="2" fillId="0" borderId="8" xfId="2" applyFont="1" applyBorder="1"/>
    <xf numFmtId="0" fontId="2" fillId="0" borderId="8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8" xfId="2" applyFont="1" applyBorder="1" applyAlignment="1">
      <alignment horizontal="right"/>
    </xf>
    <xf numFmtId="164" fontId="2" fillId="0" borderId="0" xfId="2" applyFont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7" fillId="4" borderId="8" xfId="2" applyFont="1" applyFill="1" applyBorder="1" applyAlignment="1">
      <alignment horizontal="right"/>
    </xf>
    <xf numFmtId="4" fontId="7" fillId="4" borderId="8" xfId="4" applyNumberFormat="1" applyFont="1" applyFill="1" applyBorder="1" applyAlignment="1">
      <alignment horizontal="right" wrapText="1"/>
    </xf>
    <xf numFmtId="0" fontId="29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horizontal="left" vertical="top" wrapText="1"/>
    </xf>
    <xf numFmtId="0" fontId="30" fillId="4" borderId="0" xfId="0" applyFont="1" applyFill="1" applyAlignment="1">
      <alignment vertical="top" wrapText="1"/>
    </xf>
    <xf numFmtId="164" fontId="30" fillId="0" borderId="0" xfId="2" applyFont="1" applyAlignment="1">
      <alignment horizontal="center" vertical="top"/>
    </xf>
    <xf numFmtId="164" fontId="31" fillId="0" borderId="0" xfId="2" applyFont="1" applyAlignment="1">
      <alignment horizontal="center" vertical="top"/>
    </xf>
    <xf numFmtId="0" fontId="32" fillId="0" borderId="0" xfId="0" applyFont="1" applyFill="1" applyAlignment="1">
      <alignment horizontal="center" vertical="top"/>
    </xf>
    <xf numFmtId="0" fontId="32" fillId="0" borderId="14" xfId="0" applyFont="1" applyFill="1" applyBorder="1" applyAlignment="1">
      <alignment horizontal="center" vertical="top" wrapText="1"/>
    </xf>
    <xf numFmtId="1" fontId="32" fillId="0" borderId="8" xfId="0" applyNumberFormat="1" applyFont="1" applyFill="1" applyBorder="1" applyAlignment="1">
      <alignment vertical="top"/>
    </xf>
    <xf numFmtId="1" fontId="32" fillId="0" borderId="8" xfId="0" applyNumberFormat="1" applyFont="1" applyFill="1" applyBorder="1" applyAlignment="1">
      <alignment horizontal="center" vertical="top"/>
    </xf>
    <xf numFmtId="1" fontId="32" fillId="0" borderId="11" xfId="0" applyNumberFormat="1" applyFont="1" applyBorder="1" applyAlignment="1">
      <alignment vertical="top"/>
    </xf>
    <xf numFmtId="9" fontId="32" fillId="0" borderId="8" xfId="0" applyNumberFormat="1" applyFont="1" applyBorder="1" applyAlignment="1">
      <alignment horizontal="center" vertical="top"/>
    </xf>
    <xf numFmtId="0" fontId="33" fillId="5" borderId="8" xfId="1" applyFont="1" applyFill="1" applyBorder="1" applyAlignment="1">
      <alignment horizontal="left" vertical="top" wrapText="1"/>
    </xf>
    <xf numFmtId="164" fontId="32" fillId="0" borderId="8" xfId="2" applyFont="1" applyBorder="1" applyAlignment="1">
      <alignment horizontal="left" vertical="top" wrapText="1"/>
    </xf>
    <xf numFmtId="164" fontId="32" fillId="0" borderId="8" xfId="2" applyFont="1" applyBorder="1" applyAlignment="1">
      <alignment horizontal="left" vertical="top"/>
    </xf>
    <xf numFmtId="0" fontId="32" fillId="0" borderId="0" xfId="0" applyFont="1" applyAlignment="1">
      <alignment vertical="top"/>
    </xf>
    <xf numFmtId="1" fontId="32" fillId="0" borderId="26" xfId="0" applyNumberFormat="1" applyFont="1" applyBorder="1" applyAlignment="1">
      <alignment vertical="top"/>
    </xf>
    <xf numFmtId="0" fontId="32" fillId="0" borderId="26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/>
    </xf>
    <xf numFmtId="0" fontId="33" fillId="4" borderId="8" xfId="1" applyFont="1" applyFill="1" applyBorder="1" applyAlignment="1">
      <alignment vertical="top" wrapText="1"/>
    </xf>
    <xf numFmtId="9" fontId="32" fillId="0" borderId="11" xfId="0" applyNumberFormat="1" applyFont="1" applyBorder="1" applyAlignment="1">
      <alignment horizontal="center" vertical="top"/>
    </xf>
    <xf numFmtId="0" fontId="32" fillId="4" borderId="8" xfId="0" applyFont="1" applyFill="1" applyBorder="1" applyAlignment="1">
      <alignment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left" vertical="top"/>
    </xf>
    <xf numFmtId="0" fontId="32" fillId="0" borderId="26" xfId="0" applyFont="1" applyBorder="1" applyAlignment="1">
      <alignment vertical="top" wrapText="1"/>
    </xf>
    <xf numFmtId="0" fontId="34" fillId="4" borderId="8" xfId="0" applyFont="1" applyFill="1" applyBorder="1" applyAlignment="1">
      <alignment vertical="top" wrapText="1"/>
    </xf>
    <xf numFmtId="1" fontId="32" fillId="0" borderId="12" xfId="0" applyNumberFormat="1" applyFont="1" applyBorder="1" applyAlignment="1">
      <alignment vertical="top"/>
    </xf>
    <xf numFmtId="0" fontId="32" fillId="0" borderId="12" xfId="0" applyFont="1" applyBorder="1" applyAlignment="1">
      <alignment vertical="top" wrapText="1"/>
    </xf>
    <xf numFmtId="0" fontId="32" fillId="0" borderId="12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left" vertical="top"/>
    </xf>
    <xf numFmtId="0" fontId="32" fillId="0" borderId="8" xfId="0" applyFont="1" applyBorder="1" applyAlignment="1">
      <alignment vertical="top" wrapText="1"/>
    </xf>
    <xf numFmtId="164" fontId="32" fillId="0" borderId="0" xfId="0" applyNumberFormat="1" applyFont="1" applyAlignment="1">
      <alignment vertical="top"/>
    </xf>
    <xf numFmtId="0" fontId="32" fillId="0" borderId="12" xfId="0" applyFont="1" applyBorder="1" applyAlignment="1">
      <alignment horizontal="left" vertical="top" wrapText="1"/>
    </xf>
    <xf numFmtId="0" fontId="33" fillId="0" borderId="12" xfId="0" applyFont="1" applyFill="1" applyBorder="1" applyAlignment="1">
      <alignment vertical="top" wrapText="1"/>
    </xf>
    <xf numFmtId="164" fontId="32" fillId="0" borderId="12" xfId="2" applyFont="1" applyBorder="1" applyAlignment="1">
      <alignment horizontal="left" vertical="top"/>
    </xf>
    <xf numFmtId="0" fontId="32" fillId="0" borderId="11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left" vertical="top" wrapText="1"/>
    </xf>
    <xf numFmtId="164" fontId="32" fillId="0" borderId="8" xfId="2" applyFont="1" applyFill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/>
    </xf>
    <xf numFmtId="0" fontId="32" fillId="0" borderId="11" xfId="0" applyFont="1" applyFill="1" applyBorder="1" applyAlignment="1">
      <alignment horizontal="left" vertical="top"/>
    </xf>
    <xf numFmtId="0" fontId="32" fillId="0" borderId="11" xfId="0" applyFont="1" applyBorder="1" applyAlignment="1">
      <alignment vertical="top" wrapText="1"/>
    </xf>
    <xf numFmtId="0" fontId="32" fillId="0" borderId="14" xfId="0" applyFont="1" applyFill="1" applyBorder="1" applyAlignment="1">
      <alignment horizontal="left" vertical="top" wrapText="1"/>
    </xf>
    <xf numFmtId="164" fontId="32" fillId="0" borderId="8" xfId="2" applyFont="1" applyFill="1" applyBorder="1" applyAlignment="1">
      <alignment horizontal="left" vertical="top"/>
    </xf>
    <xf numFmtId="0" fontId="32" fillId="0" borderId="0" xfId="0" applyFont="1" applyFill="1" applyAlignment="1">
      <alignment vertical="top"/>
    </xf>
    <xf numFmtId="0" fontId="32" fillId="0" borderId="0" xfId="0" applyFont="1" applyAlignment="1">
      <alignment horizontal="left" vertical="top" wrapText="1"/>
    </xf>
    <xf numFmtId="0" fontId="32" fillId="4" borderId="0" xfId="0" applyFont="1" applyFill="1" applyAlignment="1">
      <alignment vertical="top" wrapText="1"/>
    </xf>
    <xf numFmtId="164" fontId="32" fillId="0" borderId="0" xfId="2" applyFont="1" applyAlignment="1">
      <alignment horizontal="center" vertical="top"/>
    </xf>
    <xf numFmtId="0" fontId="36" fillId="0" borderId="0" xfId="0" applyFont="1" applyFill="1" applyAlignment="1">
      <alignment horizontal="center" vertical="top"/>
    </xf>
    <xf numFmtId="0" fontId="36" fillId="0" borderId="14" xfId="0" applyFont="1" applyFill="1" applyBorder="1" applyAlignment="1">
      <alignment horizontal="left" vertical="top" wrapText="1"/>
    </xf>
    <xf numFmtId="1" fontId="36" fillId="0" borderId="14" xfId="0" applyNumberFormat="1" applyFont="1" applyFill="1" applyBorder="1" applyAlignment="1">
      <alignment horizontal="left" vertical="top"/>
    </xf>
    <xf numFmtId="0" fontId="32" fillId="0" borderId="9" xfId="0" applyFont="1" applyBorder="1" applyAlignment="1">
      <alignment vertical="top" wrapText="1"/>
    </xf>
    <xf numFmtId="164" fontId="32" fillId="0" borderId="1" xfId="2" applyFont="1" applyBorder="1" applyAlignment="1">
      <alignment horizontal="left" vertical="top" wrapText="1"/>
    </xf>
    <xf numFmtId="164" fontId="32" fillId="0" borderId="6" xfId="2" applyFont="1" applyBorder="1" applyAlignment="1">
      <alignment horizontal="left" vertical="top" wrapText="1"/>
    </xf>
    <xf numFmtId="0" fontId="37" fillId="4" borderId="8" xfId="0" applyFont="1" applyFill="1" applyBorder="1" applyAlignment="1">
      <alignment vertical="top" wrapText="1"/>
    </xf>
    <xf numFmtId="0" fontId="32" fillId="4" borderId="8" xfId="0" applyFont="1" applyFill="1" applyBorder="1" applyAlignment="1">
      <alignment horizontal="left" vertical="top" wrapText="1"/>
    </xf>
    <xf numFmtId="0" fontId="34" fillId="0" borderId="8" xfId="0" applyFont="1" applyFill="1" applyBorder="1" applyAlignment="1">
      <alignment horizontal="left" vertical="top" wrapText="1"/>
    </xf>
    <xf numFmtId="10" fontId="32" fillId="0" borderId="11" xfId="0" applyNumberFormat="1" applyFont="1" applyBorder="1" applyAlignment="1">
      <alignment horizontal="center" vertical="top"/>
    </xf>
    <xf numFmtId="0" fontId="34" fillId="4" borderId="11" xfId="0" applyFont="1" applyFill="1" applyBorder="1" applyAlignment="1">
      <alignment horizontal="left" vertical="top" wrapText="1"/>
    </xf>
    <xf numFmtId="0" fontId="32" fillId="0" borderId="24" xfId="0" applyFont="1" applyBorder="1" applyAlignment="1">
      <alignment vertical="top" wrapText="1"/>
    </xf>
    <xf numFmtId="164" fontId="32" fillId="0" borderId="2" xfId="2" applyFont="1" applyBorder="1" applyAlignment="1">
      <alignment horizontal="center" vertical="top" wrapText="1"/>
    </xf>
    <xf numFmtId="0" fontId="32" fillId="0" borderId="35" xfId="0" applyFont="1" applyBorder="1" applyAlignment="1">
      <alignment horizontal="left" vertical="top" wrapText="1"/>
    </xf>
    <xf numFmtId="0" fontId="32" fillId="0" borderId="2" xfId="0" applyFont="1" applyBorder="1" applyAlignment="1">
      <alignment vertical="top" wrapText="1"/>
    </xf>
    <xf numFmtId="164" fontId="32" fillId="0" borderId="2" xfId="2" applyFont="1" applyBorder="1" applyAlignment="1">
      <alignment horizontal="left" vertical="top" wrapText="1"/>
    </xf>
    <xf numFmtId="0" fontId="32" fillId="0" borderId="6" xfId="0" applyFont="1" applyFill="1" applyBorder="1" applyAlignment="1">
      <alignment vertical="top" wrapText="1"/>
    </xf>
    <xf numFmtId="164" fontId="32" fillId="0" borderId="6" xfId="2" applyFont="1" applyFill="1" applyBorder="1" applyAlignment="1">
      <alignment horizontal="center" vertical="top" wrapText="1"/>
    </xf>
    <xf numFmtId="164" fontId="32" fillId="0" borderId="0" xfId="2" applyFont="1" applyAlignment="1">
      <alignment vertical="top"/>
    </xf>
    <xf numFmtId="1" fontId="32" fillId="0" borderId="14" xfId="0" applyNumberFormat="1" applyFont="1" applyFill="1" applyBorder="1" applyAlignment="1">
      <alignment horizontal="center" vertical="top"/>
    </xf>
    <xf numFmtId="0" fontId="32" fillId="0" borderId="19" xfId="0" applyFont="1" applyBorder="1" applyAlignment="1">
      <alignment vertical="top"/>
    </xf>
    <xf numFmtId="0" fontId="32" fillId="0" borderId="11" xfId="0" applyFont="1" applyBorder="1" applyAlignment="1">
      <alignment horizontal="left" vertical="top"/>
    </xf>
    <xf numFmtId="0" fontId="32" fillId="0" borderId="1" xfId="0" applyFont="1" applyBorder="1" applyAlignment="1">
      <alignment horizontal="left" vertical="top" wrapText="1"/>
    </xf>
    <xf numFmtId="164" fontId="32" fillId="0" borderId="1" xfId="2" applyFont="1" applyBorder="1" applyAlignment="1">
      <alignment horizontal="left" vertical="top"/>
    </xf>
    <xf numFmtId="0" fontId="32" fillId="0" borderId="16" xfId="0" applyFont="1" applyBorder="1" applyAlignment="1">
      <alignment vertical="top" wrapText="1"/>
    </xf>
    <xf numFmtId="0" fontId="33" fillId="4" borderId="8" xfId="0" applyFont="1" applyFill="1" applyBorder="1" applyAlignment="1">
      <alignment horizontal="left" vertical="top" wrapText="1"/>
    </xf>
    <xf numFmtId="0" fontId="34" fillId="0" borderId="8" xfId="0" applyFont="1" applyBorder="1" applyAlignment="1">
      <alignment vertical="top" wrapText="1"/>
    </xf>
    <xf numFmtId="0" fontId="32" fillId="0" borderId="6" xfId="0" applyFont="1" applyBorder="1" applyAlignment="1">
      <alignment horizontal="left" vertical="top" wrapText="1"/>
    </xf>
    <xf numFmtId="164" fontId="32" fillId="0" borderId="6" xfId="2" applyFont="1" applyBorder="1" applyAlignment="1">
      <alignment horizontal="left" vertical="top"/>
    </xf>
    <xf numFmtId="0" fontId="34" fillId="4" borderId="8" xfId="0" applyFont="1" applyFill="1" applyBorder="1" applyAlignment="1">
      <alignment horizontal="left" vertical="top" wrapText="1"/>
    </xf>
    <xf numFmtId="0" fontId="32" fillId="0" borderId="33" xfId="0" applyFont="1" applyBorder="1" applyAlignment="1">
      <alignment horizontal="left" vertical="top" wrapText="1"/>
    </xf>
    <xf numFmtId="164" fontId="32" fillId="0" borderId="8" xfId="2" applyFont="1" applyFill="1" applyBorder="1" applyAlignment="1">
      <alignment horizontal="center" vertical="top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left" vertical="top" wrapText="1"/>
    </xf>
    <xf numFmtId="0" fontId="36" fillId="4" borderId="0" xfId="0" applyFont="1" applyFill="1" applyAlignment="1">
      <alignment vertical="top" wrapText="1"/>
    </xf>
    <xf numFmtId="164" fontId="36" fillId="0" borderId="0" xfId="2" applyFont="1" applyAlignment="1">
      <alignment horizontal="center" vertical="top"/>
    </xf>
    <xf numFmtId="164" fontId="38" fillId="0" borderId="0" xfId="2" applyFont="1" applyAlignment="1">
      <alignment horizontal="center" vertical="top"/>
    </xf>
    <xf numFmtId="0" fontId="32" fillId="0" borderId="22" xfId="0" applyFont="1" applyFill="1" applyBorder="1" applyAlignment="1">
      <alignment horizontal="center" vertical="top" wrapText="1"/>
    </xf>
    <xf numFmtId="0" fontId="32" fillId="0" borderId="30" xfId="0" applyFont="1" applyFill="1" applyBorder="1" applyAlignment="1">
      <alignment horizontal="center" vertical="top" wrapText="1"/>
    </xf>
    <xf numFmtId="0" fontId="33" fillId="5" borderId="8" xfId="1" applyFont="1" applyFill="1" applyBorder="1" applyAlignment="1">
      <alignment horizontal="center" vertical="top" wrapText="1"/>
    </xf>
    <xf numFmtId="0" fontId="32" fillId="4" borderId="30" xfId="0" applyFont="1" applyFill="1" applyBorder="1" applyAlignment="1">
      <alignment vertical="top" wrapText="1"/>
    </xf>
    <xf numFmtId="164" fontId="32" fillId="0" borderId="36" xfId="2" applyFont="1" applyBorder="1" applyAlignment="1">
      <alignment horizontal="center" vertical="top"/>
    </xf>
    <xf numFmtId="164" fontId="32" fillId="0" borderId="5" xfId="2" applyFont="1" applyBorder="1" applyAlignment="1">
      <alignment horizontal="center" vertical="top"/>
    </xf>
    <xf numFmtId="0" fontId="32" fillId="4" borderId="14" xfId="0" applyFont="1" applyFill="1" applyBorder="1" applyAlignment="1">
      <alignment vertical="top" wrapText="1"/>
    </xf>
    <xf numFmtId="164" fontId="32" fillId="0" borderId="37" xfId="2" applyFont="1" applyBorder="1" applyAlignment="1">
      <alignment horizontal="center" vertical="top"/>
    </xf>
    <xf numFmtId="164" fontId="32" fillId="0" borderId="6" xfId="2" applyFont="1" applyBorder="1" applyAlignment="1">
      <alignment horizontal="center" vertical="top"/>
    </xf>
    <xf numFmtId="0" fontId="34" fillId="4" borderId="14" xfId="0" applyFont="1" applyFill="1" applyBorder="1" applyAlignment="1">
      <alignment vertical="top" wrapText="1"/>
    </xf>
    <xf numFmtId="0" fontId="32" fillId="0" borderId="19" xfId="0" applyFont="1" applyBorder="1" applyAlignment="1">
      <alignment vertical="top" wrapText="1"/>
    </xf>
    <xf numFmtId="0" fontId="33" fillId="5" borderId="26" xfId="1" applyFont="1" applyFill="1" applyBorder="1" applyAlignment="1">
      <alignment vertical="top" wrapText="1"/>
    </xf>
    <xf numFmtId="0" fontId="32" fillId="4" borderId="22" xfId="0" applyFont="1" applyFill="1" applyBorder="1" applyAlignment="1">
      <alignment horizontal="left" vertical="top" wrapText="1"/>
    </xf>
    <xf numFmtId="164" fontId="32" fillId="0" borderId="24" xfId="2" applyFont="1" applyBorder="1" applyAlignment="1">
      <alignment horizontal="center" vertical="top"/>
    </xf>
    <xf numFmtId="164" fontId="32" fillId="0" borderId="2" xfId="2" applyFont="1" applyBorder="1" applyAlignment="1">
      <alignment horizontal="center" vertical="top"/>
    </xf>
    <xf numFmtId="0" fontId="32" fillId="4" borderId="14" xfId="0" applyFont="1" applyFill="1" applyBorder="1" applyAlignment="1">
      <alignment horizontal="left" vertical="top" wrapText="1"/>
    </xf>
    <xf numFmtId="164" fontId="32" fillId="0" borderId="8" xfId="2" applyFont="1" applyBorder="1" applyAlignment="1">
      <alignment horizontal="center" vertical="top"/>
    </xf>
    <xf numFmtId="0" fontId="34" fillId="0" borderId="14" xfId="0" applyFont="1" applyBorder="1" applyAlignment="1">
      <alignment vertical="top" wrapText="1"/>
    </xf>
    <xf numFmtId="164" fontId="34" fillId="0" borderId="8" xfId="2" applyFont="1" applyBorder="1" applyAlignment="1">
      <alignment horizontal="center" vertical="top"/>
    </xf>
    <xf numFmtId="0" fontId="34" fillId="0" borderId="14" xfId="0" applyFont="1" applyFill="1" applyBorder="1" applyAlignment="1">
      <alignment vertical="top" wrapText="1"/>
    </xf>
    <xf numFmtId="0" fontId="32" fillId="0" borderId="20" xfId="0" applyFont="1" applyBorder="1" applyAlignment="1">
      <alignment vertical="top" wrapText="1"/>
    </xf>
    <xf numFmtId="0" fontId="33" fillId="5" borderId="38" xfId="1" applyFont="1" applyFill="1" applyBorder="1" applyAlignment="1">
      <alignment vertical="top" wrapText="1"/>
    </xf>
    <xf numFmtId="0" fontId="33" fillId="5" borderId="41" xfId="1" applyFont="1" applyFill="1" applyBorder="1" applyAlignment="1">
      <alignment horizontal="center" vertical="top" wrapText="1"/>
    </xf>
    <xf numFmtId="0" fontId="34" fillId="0" borderId="42" xfId="0" applyFont="1" applyBorder="1" applyAlignment="1">
      <alignment vertical="top" wrapText="1"/>
    </xf>
    <xf numFmtId="164" fontId="32" fillId="0" borderId="41" xfId="2" applyFont="1" applyBorder="1" applyAlignment="1">
      <alignment horizontal="center" vertical="top"/>
    </xf>
    <xf numFmtId="164" fontId="34" fillId="0" borderId="41" xfId="2" applyFont="1" applyBorder="1" applyAlignment="1">
      <alignment horizontal="center" vertical="top"/>
    </xf>
    <xf numFmtId="0" fontId="33" fillId="5" borderId="12" xfId="1" applyFont="1" applyFill="1" applyBorder="1" applyAlignment="1">
      <alignment horizontal="center" vertical="top" wrapText="1"/>
    </xf>
    <xf numFmtId="0" fontId="34" fillId="0" borderId="30" xfId="0" applyFont="1" applyFill="1" applyBorder="1" applyAlignment="1">
      <alignment vertical="top" wrapText="1"/>
    </xf>
    <xf numFmtId="164" fontId="32" fillId="0" borderId="12" xfId="2" applyFont="1" applyBorder="1" applyAlignment="1">
      <alignment horizontal="center" vertical="top"/>
    </xf>
    <xf numFmtId="164" fontId="34" fillId="0" borderId="12" xfId="2" applyFont="1" applyBorder="1" applyAlignment="1">
      <alignment horizontal="center" vertical="top"/>
    </xf>
    <xf numFmtId="164" fontId="34" fillId="0" borderId="8" xfId="2" applyFont="1" applyFill="1" applyBorder="1" applyAlignment="1">
      <alignment horizontal="center" vertical="top" wrapText="1"/>
    </xf>
    <xf numFmtId="0" fontId="33" fillId="5" borderId="12" xfId="1" applyFont="1" applyFill="1" applyBorder="1" applyAlignment="1">
      <alignment vertical="top" wrapText="1"/>
    </xf>
    <xf numFmtId="0" fontId="33" fillId="5" borderId="11" xfId="1" applyFont="1" applyFill="1" applyBorder="1" applyAlignment="1">
      <alignment horizontal="center" vertical="top" wrapText="1"/>
    </xf>
    <xf numFmtId="0" fontId="32" fillId="0" borderId="22" xfId="0" applyFont="1" applyFill="1" applyBorder="1" applyAlignment="1">
      <alignment horizontal="left" vertical="top" wrapText="1"/>
    </xf>
    <xf numFmtId="164" fontId="32" fillId="6" borderId="8" xfId="2" applyFont="1" applyFill="1" applyBorder="1" applyAlignment="1">
      <alignment horizontal="center" vertical="top"/>
    </xf>
    <xf numFmtId="0" fontId="33" fillId="4" borderId="8" xfId="1" applyFont="1" applyFill="1" applyBorder="1" applyAlignment="1">
      <alignment horizontal="center" vertical="top" wrapText="1"/>
    </xf>
    <xf numFmtId="0" fontId="34" fillId="4" borderId="14" xfId="0" applyFont="1" applyFill="1" applyBorder="1" applyAlignment="1">
      <alignment horizontal="left" vertical="top" wrapText="1"/>
    </xf>
    <xf numFmtId="0" fontId="33" fillId="4" borderId="11" xfId="1" applyFont="1" applyFill="1" applyBorder="1" applyAlignment="1">
      <alignment horizontal="center" vertical="top" wrapText="1"/>
    </xf>
    <xf numFmtId="0" fontId="32" fillId="0" borderId="40" xfId="0" applyFont="1" applyFill="1" applyBorder="1" applyAlignment="1">
      <alignment vertical="top" wrapText="1"/>
    </xf>
    <xf numFmtId="0" fontId="32" fillId="6" borderId="13" xfId="0" applyFont="1" applyFill="1" applyBorder="1" applyAlignment="1">
      <alignment vertical="top" wrapText="1"/>
    </xf>
    <xf numFmtId="0" fontId="32" fillId="6" borderId="16" xfId="0" applyFont="1" applyFill="1" applyBorder="1" applyAlignment="1">
      <alignment vertical="top" wrapText="1"/>
    </xf>
    <xf numFmtId="0" fontId="32" fillId="6" borderId="39" xfId="0" applyFont="1" applyFill="1" applyBorder="1" applyAlignment="1">
      <alignment vertical="top" wrapText="1"/>
    </xf>
    <xf numFmtId="0" fontId="32" fillId="4" borderId="12" xfId="0" applyFont="1" applyFill="1" applyBorder="1" applyAlignment="1">
      <alignment horizontal="center" vertical="top" wrapText="1"/>
    </xf>
    <xf numFmtId="0" fontId="32" fillId="4" borderId="8" xfId="0" applyFont="1" applyFill="1" applyBorder="1" applyAlignment="1">
      <alignment horizontal="center" vertical="top" wrapText="1"/>
    </xf>
    <xf numFmtId="0" fontId="34" fillId="0" borderId="14" xfId="0" applyFont="1" applyBorder="1" applyAlignment="1">
      <alignment horizontal="left" vertical="top" wrapText="1"/>
    </xf>
    <xf numFmtId="0" fontId="32" fillId="4" borderId="11" xfId="0" applyFont="1" applyFill="1" applyBorder="1" applyAlignment="1">
      <alignment horizontal="center" vertical="top" wrapText="1"/>
    </xf>
    <xf numFmtId="0" fontId="34" fillId="0" borderId="22" xfId="0" applyFont="1" applyBorder="1" applyAlignment="1">
      <alignment vertical="top" wrapText="1"/>
    </xf>
    <xf numFmtId="0" fontId="32" fillId="4" borderId="30" xfId="0" applyFont="1" applyFill="1" applyBorder="1" applyAlignment="1">
      <alignment horizontal="left" vertical="top" wrapText="1"/>
    </xf>
    <xf numFmtId="0" fontId="32" fillId="0" borderId="5" xfId="0" applyFont="1" applyFill="1" applyBorder="1" applyAlignment="1">
      <alignment vertical="top" wrapText="1"/>
    </xf>
    <xf numFmtId="0" fontId="34" fillId="4" borderId="45" xfId="0" applyFont="1" applyFill="1" applyBorder="1" applyAlignment="1">
      <alignment horizontal="center" vertical="top" wrapText="1"/>
    </xf>
    <xf numFmtId="0" fontId="34" fillId="4" borderId="8" xfId="0" applyFont="1" applyFill="1" applyBorder="1" applyAlignment="1">
      <alignment horizontal="center" vertical="top" wrapText="1"/>
    </xf>
    <xf numFmtId="0" fontId="34" fillId="4" borderId="26" xfId="0" applyFont="1" applyFill="1" applyBorder="1" applyAlignment="1">
      <alignment vertical="top" wrapText="1"/>
    </xf>
    <xf numFmtId="164" fontId="34" fillId="0" borderId="8" xfId="2" applyFont="1" applyBorder="1" applyAlignment="1">
      <alignment horizontal="center" vertical="top" wrapText="1"/>
    </xf>
    <xf numFmtId="0" fontId="34" fillId="0" borderId="14" xfId="0" applyFont="1" applyFill="1" applyBorder="1" applyAlignment="1">
      <alignment horizontal="left" vertical="top" wrapText="1"/>
    </xf>
    <xf numFmtId="0" fontId="34" fillId="4" borderId="11" xfId="0" applyFont="1" applyFill="1" applyBorder="1" applyAlignment="1">
      <alignment horizontal="center" vertical="top" wrapText="1"/>
    </xf>
    <xf numFmtId="164" fontId="32" fillId="6" borderId="41" xfId="2" applyFont="1" applyFill="1" applyBorder="1" applyAlignment="1">
      <alignment horizontal="center" vertical="top"/>
    </xf>
    <xf numFmtId="0" fontId="32" fillId="0" borderId="30" xfId="0" applyFont="1" applyBorder="1" applyAlignment="1">
      <alignment horizontal="left" vertical="top" wrapText="1"/>
    </xf>
    <xf numFmtId="0" fontId="32" fillId="0" borderId="14" xfId="0" applyFont="1" applyBorder="1" applyAlignment="1">
      <alignment horizontal="left" vertical="top" wrapText="1"/>
    </xf>
    <xf numFmtId="0" fontId="32" fillId="0" borderId="22" xfId="0" applyFont="1" applyBorder="1" applyAlignment="1">
      <alignment horizontal="left" vertical="top" wrapText="1"/>
    </xf>
    <xf numFmtId="0" fontId="32" fillId="4" borderId="22" xfId="0" applyFont="1" applyFill="1" applyBorder="1" applyAlignment="1">
      <alignment vertical="top" wrapText="1"/>
    </xf>
    <xf numFmtId="0" fontId="34" fillId="4" borderId="30" xfId="0" applyFont="1" applyFill="1" applyBorder="1" applyAlignment="1">
      <alignment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29" xfId="0" applyFont="1" applyBorder="1" applyAlignment="1">
      <alignment vertical="top" wrapText="1"/>
    </xf>
    <xf numFmtId="0" fontId="32" fillId="0" borderId="12" xfId="0" applyFont="1" applyFill="1" applyBorder="1" applyAlignment="1">
      <alignment vertical="top" wrapText="1"/>
    </xf>
    <xf numFmtId="0" fontId="32" fillId="6" borderId="14" xfId="0" applyFont="1" applyFill="1" applyBorder="1" applyAlignment="1">
      <alignment vertical="top" wrapText="1"/>
    </xf>
    <xf numFmtId="0" fontId="32" fillId="6" borderId="18" xfId="0" applyFont="1" applyFill="1" applyBorder="1" applyAlignment="1">
      <alignment vertical="top" wrapText="1"/>
    </xf>
    <xf numFmtId="0" fontId="32" fillId="6" borderId="21" xfId="0" applyFont="1" applyFill="1" applyBorder="1" applyAlignment="1">
      <alignment vertical="top" wrapText="1"/>
    </xf>
    <xf numFmtId="0" fontId="32" fillId="0" borderId="34" xfId="0" applyFont="1" applyBorder="1" applyAlignment="1">
      <alignment horizontal="center" vertical="top" wrapText="1"/>
    </xf>
    <xf numFmtId="0" fontId="32" fillId="4" borderId="34" xfId="0" applyFont="1" applyFill="1" applyBorder="1" applyAlignment="1">
      <alignment vertical="top" wrapText="1"/>
    </xf>
    <xf numFmtId="164" fontId="32" fillId="0" borderId="11" xfId="2" applyFont="1" applyBorder="1" applyAlignment="1">
      <alignment horizontal="center" vertical="top"/>
    </xf>
    <xf numFmtId="164" fontId="32" fillId="6" borderId="11" xfId="2" applyFont="1" applyFill="1" applyBorder="1" applyAlignment="1">
      <alignment horizontal="center" vertical="top"/>
    </xf>
    <xf numFmtId="164" fontId="32" fillId="6" borderId="6" xfId="2" applyFont="1" applyFill="1" applyBorder="1" applyAlignment="1">
      <alignment horizontal="center" vertical="top"/>
    </xf>
    <xf numFmtId="0" fontId="32" fillId="0" borderId="7" xfId="0" applyFont="1" applyFill="1" applyBorder="1" applyAlignment="1">
      <alignment horizontal="left" vertical="top" wrapText="1"/>
    </xf>
    <xf numFmtId="164" fontId="32" fillId="0" borderId="7" xfId="2" applyFont="1" applyFill="1" applyBorder="1" applyAlignment="1">
      <alignment horizontal="center" vertical="top"/>
    </xf>
    <xf numFmtId="0" fontId="32" fillId="0" borderId="30" xfId="0" applyFont="1" applyBorder="1" applyAlignment="1">
      <alignment vertical="top"/>
    </xf>
    <xf numFmtId="0" fontId="32" fillId="0" borderId="10" xfId="0" applyFont="1" applyBorder="1" applyAlignment="1">
      <alignment horizontal="left" vertical="top" wrapText="1"/>
    </xf>
    <xf numFmtId="0" fontId="32" fillId="4" borderId="10" xfId="0" applyFont="1" applyFill="1" applyBorder="1" applyAlignment="1">
      <alignment vertical="top" wrapText="1"/>
    </xf>
    <xf numFmtId="164" fontId="32" fillId="0" borderId="10" xfId="2" applyFont="1" applyBorder="1" applyAlignment="1">
      <alignment horizontal="center" vertical="top"/>
    </xf>
    <xf numFmtId="164" fontId="32" fillId="0" borderId="23" xfId="2" applyFont="1" applyBorder="1" applyAlignment="1">
      <alignment horizontal="center" vertical="top"/>
    </xf>
    <xf numFmtId="0" fontId="34" fillId="0" borderId="8" xfId="0" applyFont="1" applyFill="1" applyBorder="1" applyAlignment="1">
      <alignment vertical="top" wrapText="1"/>
    </xf>
    <xf numFmtId="0" fontId="32" fillId="0" borderId="8" xfId="0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vertical="top" wrapText="1"/>
    </xf>
    <xf numFmtId="0" fontId="32" fillId="4" borderId="11" xfId="0" applyFont="1" applyFill="1" applyBorder="1" applyAlignment="1">
      <alignment vertical="top" wrapText="1"/>
    </xf>
    <xf numFmtId="0" fontId="34" fillId="4" borderId="8" xfId="1" applyFont="1" applyFill="1" applyBorder="1" applyAlignment="1">
      <alignment horizontal="left" vertical="top" wrapText="1"/>
    </xf>
    <xf numFmtId="0" fontId="32" fillId="4" borderId="11" xfId="0" applyFont="1" applyFill="1" applyBorder="1" applyAlignment="1">
      <alignment horizontal="left" vertical="top" wrapText="1"/>
    </xf>
    <xf numFmtId="0" fontId="32" fillId="4" borderId="12" xfId="0" applyFont="1" applyFill="1" applyBorder="1" applyAlignment="1">
      <alignment vertical="top" wrapText="1"/>
    </xf>
    <xf numFmtId="164" fontId="32" fillId="7" borderId="8" xfId="2" applyFont="1" applyFill="1" applyBorder="1" applyAlignment="1">
      <alignment horizontal="center" vertical="top"/>
    </xf>
    <xf numFmtId="0" fontId="32" fillId="0" borderId="22" xfId="0" applyFont="1" applyFill="1" applyBorder="1" applyAlignment="1">
      <alignment vertical="top"/>
    </xf>
    <xf numFmtId="0" fontId="32" fillId="0" borderId="32" xfId="0" applyFont="1" applyFill="1" applyBorder="1" applyAlignment="1">
      <alignment horizontal="left" vertical="top" wrapText="1"/>
    </xf>
    <xf numFmtId="0" fontId="32" fillId="0" borderId="32" xfId="0" applyFont="1" applyFill="1" applyBorder="1" applyAlignment="1">
      <alignment vertical="top" wrapText="1"/>
    </xf>
    <xf numFmtId="164" fontId="32" fillId="0" borderId="32" xfId="2" applyFont="1" applyFill="1" applyBorder="1" applyAlignment="1">
      <alignment horizontal="center" vertical="top"/>
    </xf>
    <xf numFmtId="0" fontId="32" fillId="0" borderId="7" xfId="0" applyFont="1" applyFill="1" applyBorder="1" applyAlignment="1">
      <alignment vertical="top"/>
    </xf>
    <xf numFmtId="0" fontId="34" fillId="0" borderId="7" xfId="0" applyFont="1" applyBorder="1" applyAlignment="1">
      <alignment vertical="top" wrapText="1"/>
    </xf>
    <xf numFmtId="0" fontId="32" fillId="0" borderId="31" xfId="0" applyFont="1" applyBorder="1" applyAlignment="1">
      <alignment vertical="top" wrapText="1"/>
    </xf>
    <xf numFmtId="0" fontId="32" fillId="0" borderId="23" xfId="0" applyFont="1" applyBorder="1" applyAlignment="1">
      <alignment vertical="top" wrapText="1"/>
    </xf>
    <xf numFmtId="0" fontId="33" fillId="4" borderId="8" xfId="0" applyFont="1" applyFill="1" applyBorder="1" applyAlignment="1">
      <alignment horizontal="center" vertical="top" wrapText="1"/>
    </xf>
    <xf numFmtId="0" fontId="32" fillId="0" borderId="43" xfId="0" applyFont="1" applyBorder="1" applyAlignment="1">
      <alignment vertical="top" wrapText="1"/>
    </xf>
    <xf numFmtId="0" fontId="34" fillId="0" borderId="30" xfId="0" applyFont="1" applyFill="1" applyBorder="1" applyAlignment="1">
      <alignment horizontal="left" vertical="top" wrapText="1"/>
    </xf>
    <xf numFmtId="0" fontId="34" fillId="0" borderId="30" xfId="0" applyFont="1" applyBorder="1" applyAlignment="1">
      <alignment horizontal="left" vertical="top" wrapText="1"/>
    </xf>
    <xf numFmtId="0" fontId="33" fillId="4" borderId="8" xfId="0" applyFont="1" applyFill="1" applyBorder="1" applyAlignment="1">
      <alignment vertical="top" wrapText="1"/>
    </xf>
    <xf numFmtId="0" fontId="32" fillId="0" borderId="44" xfId="0" applyFont="1" applyBorder="1" applyAlignment="1">
      <alignment vertical="top" wrapText="1"/>
    </xf>
    <xf numFmtId="0" fontId="2" fillId="0" borderId="23" xfId="0" applyFont="1" applyFill="1" applyBorder="1" applyAlignment="1">
      <alignment horizontal="right" vertical="center" wrapText="1"/>
    </xf>
    <xf numFmtId="0" fontId="14" fillId="0" borderId="21" xfId="0" applyFont="1" applyFill="1" applyBorder="1" applyAlignment="1">
      <alignment horizontal="right" vertical="center" wrapText="1"/>
    </xf>
    <xf numFmtId="0" fontId="14" fillId="0" borderId="31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right" wrapText="1"/>
    </xf>
    <xf numFmtId="0" fontId="41" fillId="0" borderId="7" xfId="0" applyFont="1" applyFill="1" applyBorder="1" applyAlignment="1">
      <alignment horizontal="left" wrapText="1"/>
    </xf>
    <xf numFmtId="0" fontId="42" fillId="0" borderId="7" xfId="0" applyFont="1" applyFill="1" applyBorder="1" applyAlignment="1">
      <alignment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vertical="center" wrapText="1"/>
    </xf>
    <xf numFmtId="0" fontId="42" fillId="0" borderId="8" xfId="0" applyFont="1" applyFill="1" applyBorder="1" applyAlignment="1">
      <alignment horizontal="right" vertical="center" wrapText="1"/>
    </xf>
    <xf numFmtId="0" fontId="42" fillId="0" borderId="7" xfId="0" applyFont="1" applyFill="1" applyBorder="1" applyAlignment="1">
      <alignment vertical="center" wrapText="1"/>
    </xf>
    <xf numFmtId="0" fontId="42" fillId="0" borderId="8" xfId="0" applyFont="1" applyFill="1" applyBorder="1" applyAlignment="1">
      <alignment vertical="center" wrapText="1"/>
    </xf>
    <xf numFmtId="0" fontId="42" fillId="0" borderId="8" xfId="0" applyFont="1" applyFill="1" applyBorder="1" applyAlignment="1">
      <alignment horizontal="right" wrapText="1"/>
    </xf>
    <xf numFmtId="0" fontId="42" fillId="0" borderId="8" xfId="0" applyFont="1" applyFill="1" applyBorder="1" applyAlignment="1">
      <alignment vertical="top" wrapText="1"/>
    </xf>
    <xf numFmtId="0" fontId="42" fillId="0" borderId="3" xfId="0" applyFont="1" applyFill="1" applyBorder="1" applyAlignment="1">
      <alignment vertical="center" wrapText="1"/>
    </xf>
    <xf numFmtId="0" fontId="42" fillId="0" borderId="13" xfId="0" applyFont="1" applyFill="1" applyBorder="1" applyAlignment="1">
      <alignment vertical="center" wrapText="1"/>
    </xf>
    <xf numFmtId="0" fontId="42" fillId="0" borderId="17" xfId="0" applyFont="1" applyFill="1" applyBorder="1" applyAlignment="1">
      <alignment vertical="center" wrapText="1"/>
    </xf>
    <xf numFmtId="0" fontId="42" fillId="0" borderId="14" xfId="0" applyFont="1" applyFill="1" applyBorder="1" applyAlignment="1">
      <alignment vertical="top" wrapText="1"/>
    </xf>
    <xf numFmtId="0" fontId="42" fillId="0" borderId="14" xfId="0" applyFont="1" applyFill="1" applyBorder="1" applyAlignment="1">
      <alignment vertical="center" wrapText="1"/>
    </xf>
    <xf numFmtId="0" fontId="42" fillId="0" borderId="14" xfId="0" applyFont="1" applyFill="1" applyBorder="1" applyAlignment="1">
      <alignment vertical="center"/>
    </xf>
    <xf numFmtId="0" fontId="42" fillId="0" borderId="14" xfId="0" applyFont="1" applyFill="1" applyBorder="1" applyAlignment="1">
      <alignment vertical="top"/>
    </xf>
    <xf numFmtId="0" fontId="42" fillId="0" borderId="14" xfId="0" applyFont="1" applyFill="1" applyBorder="1" applyAlignment="1">
      <alignment horizontal="left" vertical="top"/>
    </xf>
    <xf numFmtId="0" fontId="42" fillId="0" borderId="13" xfId="0" applyFont="1" applyFill="1" applyBorder="1" applyAlignment="1">
      <alignment vertical="center"/>
    </xf>
    <xf numFmtId="0" fontId="42" fillId="0" borderId="8" xfId="0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left" vertical="center" wrapText="1"/>
    </xf>
    <xf numFmtId="164" fontId="36" fillId="0" borderId="0" xfId="2" applyFont="1" applyAlignment="1">
      <alignment vertical="top"/>
    </xf>
    <xf numFmtId="164" fontId="36" fillId="0" borderId="8" xfId="2" applyFont="1" applyBorder="1" applyAlignment="1">
      <alignment vertical="top" wrapText="1"/>
    </xf>
    <xf numFmtId="164" fontId="47" fillId="4" borderId="8" xfId="2" applyFont="1" applyFill="1" applyBorder="1" applyAlignment="1">
      <alignment vertical="top" wrapText="1"/>
    </xf>
    <xf numFmtId="0" fontId="36" fillId="0" borderId="8" xfId="0" applyFont="1" applyBorder="1" applyAlignment="1">
      <alignment vertical="top"/>
    </xf>
    <xf numFmtId="164" fontId="36" fillId="0" borderId="8" xfId="2" applyFont="1" applyBorder="1" applyAlignment="1">
      <alignment vertical="top"/>
    </xf>
    <xf numFmtId="43" fontId="36" fillId="0" borderId="0" xfId="0" applyNumberFormat="1" applyFont="1" applyAlignment="1">
      <alignment vertical="top"/>
    </xf>
    <xf numFmtId="0" fontId="47" fillId="4" borderId="8" xfId="3" applyFont="1" applyFill="1" applyBorder="1" applyAlignment="1">
      <alignment vertical="top" wrapText="1"/>
    </xf>
    <xf numFmtId="0" fontId="42" fillId="4" borderId="8" xfId="3" applyFont="1" applyFill="1" applyBorder="1" applyAlignment="1">
      <alignment vertical="top" wrapText="1"/>
    </xf>
    <xf numFmtId="164" fontId="36" fillId="0" borderId="8" xfId="0" applyNumberFormat="1" applyFont="1" applyBorder="1" applyAlignment="1">
      <alignment horizontal="right" vertical="top"/>
    </xf>
    <xf numFmtId="0" fontId="35" fillId="0" borderId="0" xfId="0" applyFont="1" applyAlignment="1">
      <alignment horizontal="right" vertical="top"/>
    </xf>
    <xf numFmtId="164" fontId="35" fillId="0" borderId="0" xfId="2" applyFont="1" applyAlignment="1">
      <alignment vertical="top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7" fillId="0" borderId="22" xfId="0" applyFont="1" applyBorder="1" applyAlignment="1">
      <alignment vertical="center"/>
    </xf>
    <xf numFmtId="0" fontId="19" fillId="0" borderId="31" xfId="0" applyFont="1" applyBorder="1"/>
    <xf numFmtId="0" fontId="19" fillId="0" borderId="30" xfId="0" applyFont="1" applyBorder="1"/>
    <xf numFmtId="0" fontId="19" fillId="0" borderId="23" xfId="0" applyFont="1" applyBorder="1"/>
    <xf numFmtId="0" fontId="21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32" fillId="0" borderId="11" xfId="0" applyFont="1" applyBorder="1" applyAlignment="1">
      <alignment horizontal="center" vertical="top" wrapText="1"/>
    </xf>
    <xf numFmtId="0" fontId="32" fillId="0" borderId="26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9" fontId="32" fillId="0" borderId="11" xfId="0" applyNumberFormat="1" applyFont="1" applyBorder="1" applyAlignment="1">
      <alignment horizontal="center" vertical="top"/>
    </xf>
    <xf numFmtId="9" fontId="32" fillId="0" borderId="26" xfId="0" applyNumberFormat="1" applyFont="1" applyBorder="1" applyAlignment="1">
      <alignment horizontal="center" vertical="top"/>
    </xf>
    <xf numFmtId="0" fontId="32" fillId="0" borderId="14" xfId="0" applyFont="1" applyFill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9" fontId="32" fillId="0" borderId="12" xfId="0" applyNumberFormat="1" applyFont="1" applyBorder="1" applyAlignment="1">
      <alignment horizontal="center" vertical="top"/>
    </xf>
    <xf numFmtId="0" fontId="32" fillId="0" borderId="8" xfId="0" applyFont="1" applyBorder="1" applyAlignment="1">
      <alignment horizontal="left" vertical="top" wrapText="1"/>
    </xf>
    <xf numFmtId="0" fontId="28" fillId="0" borderId="0" xfId="0" applyFont="1" applyAlignment="1">
      <alignment horizontal="center" vertical="top"/>
    </xf>
    <xf numFmtId="0" fontId="32" fillId="0" borderId="8" xfId="0" applyFont="1" applyFill="1" applyBorder="1" applyAlignment="1">
      <alignment horizontal="center" vertical="top" wrapText="1"/>
    </xf>
    <xf numFmtId="0" fontId="32" fillId="0" borderId="8" xfId="0" applyFont="1" applyFill="1" applyBorder="1" applyAlignment="1">
      <alignment horizontal="center" vertical="top"/>
    </xf>
    <xf numFmtId="0" fontId="30" fillId="4" borderId="0" xfId="0" applyFont="1" applyFill="1" applyAlignment="1">
      <alignment horizontal="right" vertical="top" wrapText="1"/>
    </xf>
    <xf numFmtId="0" fontId="32" fillId="0" borderId="14" xfId="0" applyFont="1" applyFill="1" applyBorder="1" applyAlignment="1">
      <alignment horizontal="center" vertical="top"/>
    </xf>
    <xf numFmtId="0" fontId="32" fillId="0" borderId="18" xfId="0" applyFont="1" applyFill="1" applyBorder="1" applyAlignment="1">
      <alignment horizontal="center" vertical="top"/>
    </xf>
    <xf numFmtId="0" fontId="32" fillId="0" borderId="21" xfId="0" applyFont="1" applyFill="1" applyBorder="1" applyAlignment="1">
      <alignment horizontal="center" vertical="top"/>
    </xf>
    <xf numFmtId="0" fontId="32" fillId="0" borderId="14" xfId="0" applyFont="1" applyFill="1" applyBorder="1" applyAlignment="1">
      <alignment horizontal="center" vertical="top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11" xfId="0" applyFont="1" applyFill="1" applyBorder="1" applyAlignment="1">
      <alignment horizontal="center" vertical="top" wrapText="1"/>
    </xf>
    <xf numFmtId="0" fontId="32" fillId="0" borderId="12" xfId="0" applyFont="1" applyFill="1" applyBorder="1" applyAlignment="1">
      <alignment horizontal="center" vertical="top" wrapText="1"/>
    </xf>
    <xf numFmtId="0" fontId="32" fillId="0" borderId="6" xfId="0" applyFont="1" applyFill="1" applyBorder="1" applyAlignment="1">
      <alignment horizontal="left" vertical="top"/>
    </xf>
    <xf numFmtId="0" fontId="36" fillId="0" borderId="14" xfId="0" applyFont="1" applyFill="1" applyBorder="1" applyAlignment="1">
      <alignment horizontal="center" vertical="top" wrapText="1"/>
    </xf>
    <xf numFmtId="0" fontId="36" fillId="0" borderId="21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left" vertical="top" wrapText="1"/>
    </xf>
    <xf numFmtId="0" fontId="36" fillId="0" borderId="8" xfId="0" applyFont="1" applyFill="1" applyBorder="1" applyAlignment="1">
      <alignment horizontal="left" vertical="top"/>
    </xf>
    <xf numFmtId="0" fontId="36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center" vertical="top"/>
    </xf>
    <xf numFmtId="0" fontId="36" fillId="0" borderId="14" xfId="0" applyFont="1" applyFill="1" applyBorder="1" applyAlignment="1">
      <alignment horizontal="center" vertical="top"/>
    </xf>
    <xf numFmtId="0" fontId="36" fillId="0" borderId="18" xfId="0" applyFont="1" applyFill="1" applyBorder="1" applyAlignment="1">
      <alignment horizontal="center" vertical="top"/>
    </xf>
    <xf numFmtId="0" fontId="36" fillId="0" borderId="21" xfId="0" applyFont="1" applyFill="1" applyBorder="1" applyAlignment="1">
      <alignment horizontal="center" vertical="top"/>
    </xf>
    <xf numFmtId="0" fontId="36" fillId="0" borderId="10" xfId="0" applyFont="1" applyBorder="1" applyAlignment="1">
      <alignment horizontal="right" vertical="top"/>
    </xf>
    <xf numFmtId="164" fontId="36" fillId="0" borderId="8" xfId="2" applyFont="1" applyFill="1" applyBorder="1" applyAlignment="1">
      <alignment horizontal="left" vertical="top" wrapText="1"/>
    </xf>
    <xf numFmtId="164" fontId="36" fillId="0" borderId="8" xfId="2" applyFont="1" applyFill="1" applyBorder="1" applyAlignment="1">
      <alignment horizontal="left" vertical="top"/>
    </xf>
    <xf numFmtId="0" fontId="32" fillId="0" borderId="8" xfId="0" applyFont="1" applyFill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/>
    </xf>
    <xf numFmtId="164" fontId="32" fillId="0" borderId="8" xfId="2" applyFont="1" applyFill="1" applyBorder="1" applyAlignment="1">
      <alignment horizontal="center" vertical="top" wrapText="1"/>
    </xf>
    <xf numFmtId="164" fontId="32" fillId="0" borderId="8" xfId="2" applyFont="1" applyFill="1" applyBorder="1" applyAlignment="1">
      <alignment horizontal="center" vertical="top"/>
    </xf>
    <xf numFmtId="0" fontId="32" fillId="0" borderId="18" xfId="0" applyFont="1" applyFill="1" applyBorder="1" applyAlignment="1">
      <alignment horizontal="center" vertical="top" wrapText="1"/>
    </xf>
    <xf numFmtId="0" fontId="34" fillId="0" borderId="10" xfId="0" applyFont="1" applyBorder="1" applyAlignment="1">
      <alignment horizontal="left" vertical="top" wrapText="1"/>
    </xf>
    <xf numFmtId="0" fontId="32" fillId="6" borderId="14" xfId="0" applyFont="1" applyFill="1" applyBorder="1" applyAlignment="1">
      <alignment horizontal="left" vertical="top" wrapText="1"/>
    </xf>
    <xf numFmtId="0" fontId="32" fillId="6" borderId="18" xfId="0" applyFont="1" applyFill="1" applyBorder="1" applyAlignment="1">
      <alignment horizontal="left" vertical="top" wrapText="1"/>
    </xf>
    <xf numFmtId="0" fontId="32" fillId="6" borderId="21" xfId="0" applyFont="1" applyFill="1" applyBorder="1" applyAlignment="1">
      <alignment horizontal="left" vertical="top" wrapText="1"/>
    </xf>
    <xf numFmtId="0" fontId="34" fillId="4" borderId="11" xfId="0" applyFont="1" applyFill="1" applyBorder="1" applyAlignment="1">
      <alignment horizontal="left" vertical="top" wrapText="1"/>
    </xf>
    <xf numFmtId="0" fontId="34" fillId="4" borderId="26" xfId="0" applyFont="1" applyFill="1" applyBorder="1" applyAlignment="1">
      <alignment horizontal="left" vertical="top" wrapText="1"/>
    </xf>
    <xf numFmtId="0" fontId="32" fillId="7" borderId="14" xfId="0" applyFont="1" applyFill="1" applyBorder="1" applyAlignment="1">
      <alignment horizontal="left" vertical="top" wrapText="1"/>
    </xf>
    <xf numFmtId="0" fontId="32" fillId="7" borderId="18" xfId="0" applyFont="1" applyFill="1" applyBorder="1" applyAlignment="1">
      <alignment horizontal="left" vertical="top" wrapText="1"/>
    </xf>
    <xf numFmtId="0" fontId="32" fillId="7" borderId="21" xfId="0" applyFont="1" applyFill="1" applyBorder="1" applyAlignment="1">
      <alignment horizontal="left" vertical="top" wrapText="1"/>
    </xf>
    <xf numFmtId="0" fontId="32" fillId="0" borderId="29" xfId="0" applyFont="1" applyBorder="1" applyAlignment="1">
      <alignment horizontal="left" vertical="top" wrapText="1"/>
    </xf>
    <xf numFmtId="0" fontId="32" fillId="0" borderId="28" xfId="0" applyFont="1" applyBorder="1" applyAlignment="1">
      <alignment horizontal="left" vertical="top" wrapText="1"/>
    </xf>
    <xf numFmtId="0" fontId="32" fillId="0" borderId="27" xfId="0" applyFont="1" applyBorder="1" applyAlignment="1">
      <alignment horizontal="left" vertical="top" wrapText="1"/>
    </xf>
    <xf numFmtId="0" fontId="32" fillId="6" borderId="13" xfId="0" applyFont="1" applyFill="1" applyBorder="1" applyAlignment="1">
      <alignment horizontal="left" vertical="top" wrapText="1"/>
    </xf>
    <xf numFmtId="0" fontId="32" fillId="6" borderId="16" xfId="0" applyFont="1" applyFill="1" applyBorder="1" applyAlignment="1">
      <alignment horizontal="left" vertical="top" wrapText="1"/>
    </xf>
    <xf numFmtId="0" fontId="32" fillId="6" borderId="9" xfId="0" applyFont="1" applyFill="1" applyBorder="1" applyAlignment="1">
      <alignment horizontal="left" vertical="top" wrapText="1"/>
    </xf>
    <xf numFmtId="0" fontId="32" fillId="6" borderId="39" xfId="0" applyFont="1" applyFill="1" applyBorder="1" applyAlignment="1">
      <alignment horizontal="left" vertical="top" wrapText="1"/>
    </xf>
    <xf numFmtId="0" fontId="32" fillId="6" borderId="42" xfId="0" applyFont="1" applyFill="1" applyBorder="1" applyAlignment="1">
      <alignment horizontal="left" vertical="top" wrapText="1"/>
    </xf>
    <xf numFmtId="0" fontId="32" fillId="6" borderId="46" xfId="0" applyFont="1" applyFill="1" applyBorder="1" applyAlignment="1">
      <alignment horizontal="left" vertical="top" wrapText="1"/>
    </xf>
    <xf numFmtId="0" fontId="32" fillId="6" borderId="47" xfId="0" applyFont="1" applyFill="1" applyBorder="1" applyAlignment="1">
      <alignment horizontal="left" vertical="top" wrapText="1"/>
    </xf>
    <xf numFmtId="0" fontId="32" fillId="0" borderId="14" xfId="0" applyFont="1" applyFill="1" applyBorder="1" applyAlignment="1">
      <alignment horizontal="left" vertical="top"/>
    </xf>
    <xf numFmtId="0" fontId="32" fillId="0" borderId="18" xfId="0" applyFont="1" applyFill="1" applyBorder="1" applyAlignment="1">
      <alignment horizontal="left" vertical="top"/>
    </xf>
    <xf numFmtId="0" fontId="32" fillId="0" borderId="21" xfId="0" applyFont="1" applyFill="1" applyBorder="1" applyAlignment="1">
      <alignment horizontal="left" vertical="top"/>
    </xf>
    <xf numFmtId="0" fontId="33" fillId="4" borderId="11" xfId="0" applyFont="1" applyFill="1" applyBorder="1" applyAlignment="1">
      <alignment horizontal="left" vertical="top" wrapText="1"/>
    </xf>
    <xf numFmtId="0" fontId="33" fillId="4" borderId="12" xfId="0" applyFont="1" applyFill="1" applyBorder="1" applyAlignment="1">
      <alignment horizontal="left" vertical="top" wrapText="1"/>
    </xf>
    <xf numFmtId="0" fontId="32" fillId="0" borderId="33" xfId="0" applyFont="1" applyBorder="1" applyAlignment="1">
      <alignment horizontal="left" vertical="top" wrapText="1"/>
    </xf>
    <xf numFmtId="164" fontId="32" fillId="0" borderId="8" xfId="2" applyFont="1" applyBorder="1" applyAlignment="1">
      <alignment horizontal="center" vertical="top"/>
    </xf>
    <xf numFmtId="0" fontId="34" fillId="7" borderId="14" xfId="0" applyFont="1" applyFill="1" applyBorder="1" applyAlignment="1">
      <alignment horizontal="left" vertical="top" wrapText="1"/>
    </xf>
    <xf numFmtId="0" fontId="34" fillId="7" borderId="18" xfId="0" applyFont="1" applyFill="1" applyBorder="1" applyAlignment="1">
      <alignment horizontal="left" vertical="top" wrapText="1"/>
    </xf>
    <xf numFmtId="0" fontId="34" fillId="7" borderId="21" xfId="0" applyFont="1" applyFill="1" applyBorder="1" applyAlignment="1">
      <alignment horizontal="left" vertical="top" wrapText="1"/>
    </xf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horizontal="right" vertical="top"/>
    </xf>
    <xf numFmtId="0" fontId="32" fillId="0" borderId="25" xfId="0" applyFont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0" fontId="32" fillId="4" borderId="26" xfId="0" applyFont="1" applyFill="1" applyBorder="1" applyAlignment="1">
      <alignment horizontal="left" vertical="top" wrapText="1"/>
    </xf>
    <xf numFmtId="0" fontId="33" fillId="4" borderId="11" xfId="1" applyFont="1" applyFill="1" applyBorder="1" applyAlignment="1">
      <alignment horizontal="left" vertical="top" wrapText="1"/>
    </xf>
    <xf numFmtId="0" fontId="33" fillId="4" borderId="26" xfId="1" applyFont="1" applyFill="1" applyBorder="1" applyAlignment="1">
      <alignment horizontal="left" vertical="top" wrapText="1"/>
    </xf>
    <xf numFmtId="0" fontId="32" fillId="4" borderId="33" xfId="0" applyFont="1" applyFill="1" applyBorder="1" applyAlignment="1">
      <alignment horizontal="left" vertical="top" wrapText="1"/>
    </xf>
    <xf numFmtId="0" fontId="33" fillId="5" borderId="11" xfId="1" applyFont="1" applyFill="1" applyBorder="1" applyAlignment="1">
      <alignment horizontal="left" vertical="top" wrapText="1"/>
    </xf>
    <xf numFmtId="0" fontId="33" fillId="5" borderId="26" xfId="1" applyFont="1" applyFill="1" applyBorder="1" applyAlignment="1">
      <alignment horizontal="left" vertical="top" wrapText="1"/>
    </xf>
    <xf numFmtId="0" fontId="42" fillId="0" borderId="34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left" vertical="center" wrapText="1"/>
    </xf>
    <xf numFmtId="0" fontId="42" fillId="0" borderId="34" xfId="0" applyFont="1" applyFill="1" applyBorder="1" applyAlignment="1">
      <alignment horizontal="left" vertical="center" wrapText="1" indent="1"/>
    </xf>
    <xf numFmtId="0" fontId="42" fillId="0" borderId="7" xfId="0" applyFont="1" applyFill="1" applyBorder="1" applyAlignment="1">
      <alignment horizontal="left" vertical="center" wrapText="1" indent="1"/>
    </xf>
    <xf numFmtId="0" fontId="45" fillId="0" borderId="7" xfId="0" applyFont="1" applyFill="1" applyBorder="1" applyAlignment="1">
      <alignment horizontal="right" vertical="center" wrapText="1"/>
    </xf>
    <xf numFmtId="0" fontId="46" fillId="0" borderId="7" xfId="0" applyFont="1" applyFill="1" applyBorder="1" applyAlignment="1">
      <alignment horizontal="left" vertical="center" wrapText="1"/>
    </xf>
    <xf numFmtId="0" fontId="44" fillId="0" borderId="3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3" fillId="0" borderId="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left" wrapText="1"/>
    </xf>
    <xf numFmtId="0" fontId="23" fillId="0" borderId="7" xfId="0" applyFont="1" applyFill="1" applyBorder="1" applyAlignment="1">
      <alignment horizontal="left" wrapText="1"/>
    </xf>
    <xf numFmtId="0" fontId="39" fillId="0" borderId="7" xfId="0" applyFont="1" applyFill="1" applyBorder="1" applyAlignment="1">
      <alignment horizontal="right" vertical="center" wrapText="1"/>
    </xf>
    <xf numFmtId="0" fontId="40" fillId="0" borderId="7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/>
    </xf>
    <xf numFmtId="0" fontId="0" fillId="0" borderId="18" xfId="0" applyBorder="1"/>
    <xf numFmtId="0" fontId="0" fillId="0" borderId="21" xfId="0" applyBorder="1"/>
    <xf numFmtId="0" fontId="17" fillId="7" borderId="18" xfId="0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13" fillId="4" borderId="11" xfId="0" applyFont="1" applyFill="1" applyBorder="1" applyAlignment="1">
      <alignment horizontal="left" vertical="top" wrapText="1"/>
    </xf>
    <xf numFmtId="0" fontId="13" fillId="4" borderId="26" xfId="0" applyFont="1" applyFill="1" applyBorder="1" applyAlignment="1">
      <alignment horizontal="left" vertical="top" wrapText="1"/>
    </xf>
    <xf numFmtId="0" fontId="13" fillId="4" borderId="12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164" fontId="4" fillId="0" borderId="8" xfId="2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center" vertical="center" wrapText="1"/>
    </xf>
    <xf numFmtId="164" fontId="3" fillId="2" borderId="8" xfId="2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7" fillId="5" borderId="11" xfId="1" applyFont="1" applyFill="1" applyBorder="1" applyAlignment="1">
      <alignment horizontal="left" vertical="top" wrapText="1"/>
    </xf>
    <xf numFmtId="0" fontId="7" fillId="5" borderId="26" xfId="1" applyFont="1" applyFill="1" applyBorder="1" applyAlignment="1">
      <alignment horizontal="left" vertical="top" wrapText="1"/>
    </xf>
    <xf numFmtId="0" fontId="7" fillId="5" borderId="12" xfId="1" applyFont="1" applyFill="1" applyBorder="1" applyAlignment="1">
      <alignment horizontal="left" vertical="top" wrapText="1"/>
    </xf>
    <xf numFmtId="0" fontId="7" fillId="4" borderId="11" xfId="1" applyFont="1" applyFill="1" applyBorder="1" applyAlignment="1">
      <alignment horizontal="left" vertical="top" wrapText="1"/>
    </xf>
    <xf numFmtId="0" fontId="7" fillId="4" borderId="26" xfId="1" applyFont="1" applyFill="1" applyBorder="1" applyAlignment="1">
      <alignment horizontal="left" vertical="top" wrapText="1"/>
    </xf>
    <xf numFmtId="0" fontId="7" fillId="4" borderId="12" xfId="1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26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14" fillId="4" borderId="11" xfId="0" applyFont="1" applyFill="1" applyBorder="1" applyAlignment="1">
      <alignment horizontal="left" vertical="top" wrapText="1"/>
    </xf>
    <xf numFmtId="0" fontId="14" fillId="4" borderId="26" xfId="0" applyFont="1" applyFill="1" applyBorder="1" applyAlignment="1">
      <alignment horizontal="left" vertical="top" wrapText="1"/>
    </xf>
    <xf numFmtId="0" fontId="14" fillId="4" borderId="12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164" fontId="3" fillId="2" borderId="21" xfId="2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top"/>
    </xf>
    <xf numFmtId="0" fontId="36" fillId="0" borderId="11" xfId="0" applyFont="1" applyBorder="1" applyAlignment="1">
      <alignment horizontal="left" vertical="top" wrapText="1"/>
    </xf>
    <xf numFmtId="0" fontId="36" fillId="0" borderId="12" xfId="0" applyFont="1" applyBorder="1" applyAlignment="1">
      <alignment horizontal="left" vertical="top" wrapText="1"/>
    </xf>
    <xf numFmtId="164" fontId="36" fillId="0" borderId="14" xfId="2" applyFont="1" applyBorder="1" applyAlignment="1">
      <alignment horizontal="center" vertical="top"/>
    </xf>
    <xf numFmtId="164" fontId="36" fillId="0" borderId="21" xfId="2" applyFont="1" applyBorder="1" applyAlignment="1">
      <alignment horizontal="center" vertical="top"/>
    </xf>
    <xf numFmtId="0" fontId="36" fillId="0" borderId="8" xfId="0" applyFont="1" applyBorder="1" applyAlignment="1">
      <alignment horizontal="left" vertical="top"/>
    </xf>
    <xf numFmtId="164" fontId="36" fillId="0" borderId="8" xfId="2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164" fontId="36" fillId="0" borderId="14" xfId="0" applyNumberFormat="1" applyFont="1" applyBorder="1" applyAlignment="1">
      <alignment horizontal="center" vertical="top"/>
    </xf>
    <xf numFmtId="164" fontId="36" fillId="0" borderId="21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right" wrapText="1"/>
    </xf>
    <xf numFmtId="164" fontId="2" fillId="0" borderId="8" xfId="2" applyFont="1" applyBorder="1" applyAlignment="1">
      <alignment horizontal="right" wrapText="1"/>
    </xf>
    <xf numFmtId="164" fontId="2" fillId="0" borderId="8" xfId="2" applyFont="1" applyBorder="1" applyAlignment="1">
      <alignment horizontal="center"/>
    </xf>
  </cellXfs>
  <cellStyles count="5">
    <cellStyle name="Comma" xfId="2" builtinId="3"/>
    <cellStyle name="Comma 2" xfId="4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"/>
  <sheetViews>
    <sheetView workbookViewId="0">
      <selection activeCell="B1" sqref="B1:F10"/>
    </sheetView>
  </sheetViews>
  <sheetFormatPr defaultRowHeight="15" x14ac:dyDescent="0.25"/>
  <cols>
    <col min="2" max="2" width="5.140625" customWidth="1"/>
    <col min="3" max="3" width="32.140625" customWidth="1"/>
    <col min="4" max="4" width="19.7109375" customWidth="1"/>
    <col min="5" max="5" width="19" customWidth="1"/>
    <col min="6" max="6" width="21.140625" customWidth="1"/>
  </cols>
  <sheetData>
    <row r="1" spans="2:12" ht="20.25" x14ac:dyDescent="0.25">
      <c r="B1" s="374" t="s">
        <v>161</v>
      </c>
      <c r="C1" s="374"/>
      <c r="D1" s="374"/>
      <c r="E1" s="374"/>
      <c r="F1" s="374"/>
      <c r="G1" s="82"/>
      <c r="H1" s="82"/>
      <c r="I1" s="82"/>
      <c r="J1" s="82"/>
      <c r="K1" s="82"/>
      <c r="L1" s="82"/>
    </row>
    <row r="2" spans="2:12" ht="20.25" x14ac:dyDescent="0.25">
      <c r="B2" s="374" t="s">
        <v>162</v>
      </c>
      <c r="C2" s="374"/>
      <c r="D2" s="374"/>
      <c r="E2" s="374"/>
      <c r="F2" s="374"/>
      <c r="G2" s="82"/>
      <c r="H2" s="82"/>
      <c r="I2" s="82"/>
      <c r="J2" s="82"/>
      <c r="K2" s="82"/>
      <c r="L2" s="82"/>
    </row>
    <row r="3" spans="2:12" ht="20.25" x14ac:dyDescent="0.25">
      <c r="B3" s="374" t="s">
        <v>185</v>
      </c>
      <c r="C3" s="374"/>
      <c r="D3" s="374"/>
      <c r="E3" s="374"/>
      <c r="F3" s="374"/>
      <c r="G3" s="82"/>
      <c r="H3" s="82"/>
      <c r="I3" s="82"/>
      <c r="J3" s="82"/>
      <c r="K3" s="82"/>
      <c r="L3" s="82"/>
    </row>
    <row r="4" spans="2:12" ht="15.75" x14ac:dyDescent="0.2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2:12" s="77" customFormat="1" ht="18.75" x14ac:dyDescent="0.3">
      <c r="B5" s="370" t="s">
        <v>0</v>
      </c>
      <c r="C5" s="371"/>
      <c r="D5" s="375" t="s">
        <v>178</v>
      </c>
      <c r="E5" s="375"/>
      <c r="F5" s="368" t="s">
        <v>410</v>
      </c>
    </row>
    <row r="6" spans="2:12" s="77" customFormat="1" ht="30" customHeight="1" x14ac:dyDescent="0.3">
      <c r="B6" s="372"/>
      <c r="C6" s="373"/>
      <c r="D6" s="78" t="s">
        <v>176</v>
      </c>
      <c r="E6" s="78" t="s">
        <v>57</v>
      </c>
      <c r="F6" s="369"/>
    </row>
    <row r="7" spans="2:12" ht="18.75" x14ac:dyDescent="0.3">
      <c r="B7" s="132">
        <v>1</v>
      </c>
      <c r="C7" s="1" t="s">
        <v>46</v>
      </c>
      <c r="D7" s="79">
        <v>296.5</v>
      </c>
      <c r="E7" s="79">
        <v>331.22199999999998</v>
      </c>
      <c r="F7" s="73">
        <f>+D7+E7</f>
        <v>627.72199999999998</v>
      </c>
    </row>
    <row r="8" spans="2:12" ht="30.75" x14ac:dyDescent="0.3">
      <c r="B8" s="132">
        <v>2</v>
      </c>
      <c r="C8" s="1" t="s">
        <v>48</v>
      </c>
      <c r="D8" s="80">
        <v>94.078000000000003</v>
      </c>
      <c r="E8" s="80">
        <v>38</v>
      </c>
      <c r="F8" s="73">
        <f t="shared" ref="F8:F10" si="0">+D8+E8</f>
        <v>132.078</v>
      </c>
    </row>
    <row r="9" spans="2:12" ht="30.75" x14ac:dyDescent="0.3">
      <c r="B9" s="132">
        <v>3</v>
      </c>
      <c r="C9" s="1" t="s">
        <v>47</v>
      </c>
      <c r="D9" s="80">
        <v>1</v>
      </c>
      <c r="E9" s="80">
        <v>47.2</v>
      </c>
      <c r="F9" s="73">
        <f t="shared" si="0"/>
        <v>48.2</v>
      </c>
    </row>
    <row r="10" spans="2:12" s="76" customFormat="1" ht="18.75" x14ac:dyDescent="0.3">
      <c r="B10" s="74"/>
      <c r="C10" s="74" t="s">
        <v>177</v>
      </c>
      <c r="D10" s="75">
        <f>SUM(D7:D9)</f>
        <v>391.57799999999997</v>
      </c>
      <c r="E10" s="75">
        <f>SUM(E7:E9)</f>
        <v>416.42199999999997</v>
      </c>
      <c r="F10" s="81">
        <f t="shared" si="0"/>
        <v>808</v>
      </c>
    </row>
    <row r="12" spans="2:12" x14ac:dyDescent="0.25">
      <c r="F12" s="112"/>
    </row>
  </sheetData>
  <mergeCells count="6">
    <mergeCell ref="F5:F6"/>
    <mergeCell ref="B5:C6"/>
    <mergeCell ref="B1:F1"/>
    <mergeCell ref="B2:F2"/>
    <mergeCell ref="B3:F3"/>
    <mergeCell ref="D5:E5"/>
  </mergeCells>
  <pageMargins left="0.95" right="0.70866141732283472" top="1.5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16" workbookViewId="0">
      <selection activeCell="D20" sqref="D20"/>
    </sheetView>
  </sheetViews>
  <sheetFormatPr defaultColWidth="9.140625" defaultRowHeight="15" x14ac:dyDescent="0.25"/>
  <cols>
    <col min="1" max="1" width="3.5703125" style="147" customWidth="1"/>
    <col min="2" max="2" width="13.140625" style="147" customWidth="1"/>
    <col min="3" max="3" width="9.85546875" style="147" customWidth="1"/>
    <col min="4" max="4" width="14.140625" style="147" customWidth="1"/>
    <col min="5" max="5" width="18.85546875" style="147" customWidth="1"/>
    <col min="6" max="8" width="6.42578125" style="147" customWidth="1"/>
    <col min="9" max="9" width="29.85546875" style="147" customWidth="1"/>
    <col min="10" max="10" width="16.5703125" style="147" customWidth="1"/>
    <col min="11" max="11" width="11.28515625" style="147" customWidth="1"/>
    <col min="12" max="16384" width="9.140625" style="147"/>
  </cols>
  <sheetData>
    <row r="1" spans="1:12" ht="18.75" x14ac:dyDescent="0.25">
      <c r="A1" s="389" t="s">
        <v>161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</row>
    <row r="2" spans="1:12" ht="18.75" x14ac:dyDescent="0.25">
      <c r="A2" s="389" t="s">
        <v>162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</row>
    <row r="3" spans="1:12" s="148" customFormat="1" ht="15.75" x14ac:dyDescent="0.25">
      <c r="A3" s="148" t="s">
        <v>49</v>
      </c>
      <c r="B3" s="149"/>
      <c r="C3" s="150"/>
      <c r="D3" s="151"/>
      <c r="E3" s="151"/>
      <c r="K3" s="152" t="s">
        <v>160</v>
      </c>
    </row>
    <row r="4" spans="1:12" s="148" customFormat="1" ht="15.75" x14ac:dyDescent="0.25">
      <c r="A4" s="148" t="s">
        <v>51</v>
      </c>
      <c r="B4" s="149"/>
      <c r="C4" s="150"/>
      <c r="D4" s="151"/>
      <c r="E4" s="151"/>
      <c r="F4" s="151"/>
    </row>
    <row r="5" spans="1:12" s="148" customFormat="1" ht="15.75" x14ac:dyDescent="0.25">
      <c r="A5" s="148" t="s">
        <v>52</v>
      </c>
      <c r="B5" s="149"/>
      <c r="C5" s="150"/>
      <c r="D5" s="151"/>
      <c r="E5" s="151"/>
      <c r="F5" s="151"/>
    </row>
    <row r="6" spans="1:12" s="148" customFormat="1" ht="22.5" customHeight="1" x14ac:dyDescent="0.25">
      <c r="B6" s="149"/>
      <c r="C6" s="392" t="s">
        <v>508</v>
      </c>
      <c r="D6" s="392"/>
      <c r="E6" s="392"/>
      <c r="F6" s="392"/>
      <c r="G6" s="392"/>
      <c r="H6" s="392"/>
      <c r="I6" s="392"/>
      <c r="J6" s="392"/>
      <c r="K6" s="392"/>
    </row>
    <row r="7" spans="1:12" s="153" customFormat="1" ht="31.5" customHeight="1" x14ac:dyDescent="0.25">
      <c r="A7" s="390" t="s">
        <v>150</v>
      </c>
      <c r="B7" s="390" t="s">
        <v>151</v>
      </c>
      <c r="C7" s="390" t="s">
        <v>152</v>
      </c>
      <c r="D7" s="390" t="s">
        <v>153</v>
      </c>
      <c r="E7" s="393" t="s">
        <v>1</v>
      </c>
      <c r="F7" s="394"/>
      <c r="G7" s="394"/>
      <c r="H7" s="395"/>
      <c r="I7" s="390" t="s">
        <v>154</v>
      </c>
      <c r="J7" s="390" t="s">
        <v>155</v>
      </c>
      <c r="K7" s="390" t="s">
        <v>156</v>
      </c>
    </row>
    <row r="8" spans="1:12" s="153" customFormat="1" ht="31.5" customHeight="1" x14ac:dyDescent="0.25">
      <c r="A8" s="391"/>
      <c r="B8" s="391"/>
      <c r="C8" s="391"/>
      <c r="D8" s="391"/>
      <c r="E8" s="390" t="s">
        <v>157</v>
      </c>
      <c r="F8" s="398" t="s">
        <v>466</v>
      </c>
      <c r="G8" s="396" t="s">
        <v>159</v>
      </c>
      <c r="H8" s="397"/>
      <c r="I8" s="391"/>
      <c r="J8" s="391"/>
      <c r="K8" s="391"/>
    </row>
    <row r="9" spans="1:12" s="153" customFormat="1" ht="31.5" customHeight="1" x14ac:dyDescent="0.25">
      <c r="A9" s="391"/>
      <c r="B9" s="391"/>
      <c r="C9" s="391"/>
      <c r="D9" s="391"/>
      <c r="E9" s="391"/>
      <c r="F9" s="399"/>
      <c r="G9" s="155">
        <v>2021</v>
      </c>
      <c r="H9" s="156">
        <v>2022</v>
      </c>
      <c r="I9" s="391"/>
      <c r="J9" s="391"/>
      <c r="K9" s="391"/>
    </row>
    <row r="10" spans="1:12" s="162" customFormat="1" ht="58.5" customHeight="1" x14ac:dyDescent="0.25">
      <c r="A10" s="157">
        <v>1</v>
      </c>
      <c r="B10" s="379" t="s">
        <v>496</v>
      </c>
      <c r="C10" s="376" t="s">
        <v>632</v>
      </c>
      <c r="D10" s="388" t="s">
        <v>527</v>
      </c>
      <c r="E10" s="379" t="s">
        <v>16</v>
      </c>
      <c r="F10" s="382">
        <v>0.65</v>
      </c>
      <c r="G10" s="382">
        <v>0.7</v>
      </c>
      <c r="H10" s="158">
        <v>0.75</v>
      </c>
      <c r="I10" s="159" t="s">
        <v>561</v>
      </c>
      <c r="J10" s="160" t="s">
        <v>627</v>
      </c>
      <c r="K10" s="161">
        <f>'form 3a'!G38</f>
        <v>385.12199999999996</v>
      </c>
    </row>
    <row r="11" spans="1:12" s="162" customFormat="1" ht="40.5" customHeight="1" x14ac:dyDescent="0.25">
      <c r="A11" s="163"/>
      <c r="B11" s="380"/>
      <c r="C11" s="377"/>
      <c r="D11" s="388"/>
      <c r="E11" s="381"/>
      <c r="F11" s="387"/>
      <c r="G11" s="387"/>
      <c r="H11" s="165"/>
      <c r="I11" s="166" t="s">
        <v>559</v>
      </c>
      <c r="J11" s="160" t="s">
        <v>628</v>
      </c>
      <c r="K11" s="161">
        <f>'form 3a'!G44</f>
        <v>31.5</v>
      </c>
    </row>
    <row r="12" spans="1:12" s="162" customFormat="1" ht="56.25" customHeight="1" x14ac:dyDescent="0.25">
      <c r="A12" s="163"/>
      <c r="B12" s="380"/>
      <c r="C12" s="377"/>
      <c r="D12" s="388"/>
      <c r="E12" s="379" t="s">
        <v>633</v>
      </c>
      <c r="F12" s="382">
        <v>0.4</v>
      </c>
      <c r="G12" s="382">
        <v>0.5</v>
      </c>
      <c r="H12" s="167">
        <v>0.55000000000000004</v>
      </c>
      <c r="I12" s="168" t="s">
        <v>560</v>
      </c>
      <c r="J12" s="169" t="s">
        <v>630</v>
      </c>
      <c r="K12" s="161">
        <f>'form 3a'!G51</f>
        <v>85</v>
      </c>
    </row>
    <row r="13" spans="1:12" s="162" customFormat="1" ht="44.25" customHeight="1" x14ac:dyDescent="0.25">
      <c r="A13" s="163"/>
      <c r="B13" s="380"/>
      <c r="C13" s="377"/>
      <c r="D13" s="388"/>
      <c r="E13" s="380"/>
      <c r="F13" s="383"/>
      <c r="G13" s="383"/>
      <c r="H13" s="170"/>
      <c r="I13" s="168" t="s">
        <v>558</v>
      </c>
      <c r="J13" s="169" t="s">
        <v>629</v>
      </c>
      <c r="K13" s="161">
        <f>'form 3a'!G54</f>
        <v>3</v>
      </c>
    </row>
    <row r="14" spans="1:12" s="162" customFormat="1" ht="87" customHeight="1" x14ac:dyDescent="0.25">
      <c r="A14" s="163"/>
      <c r="B14" s="171"/>
      <c r="C14" s="377"/>
      <c r="D14" s="388"/>
      <c r="E14" s="380"/>
      <c r="F14" s="170"/>
      <c r="G14" s="170"/>
      <c r="H14" s="170"/>
      <c r="I14" s="172" t="s">
        <v>44</v>
      </c>
      <c r="J14" s="169" t="s">
        <v>625</v>
      </c>
      <c r="K14" s="161">
        <f>'form 3a'!G83</f>
        <v>75.099999999999994</v>
      </c>
    </row>
    <row r="15" spans="1:12" s="162" customFormat="1" ht="72" customHeight="1" x14ac:dyDescent="0.25">
      <c r="A15" s="173"/>
      <c r="B15" s="174"/>
      <c r="C15" s="378"/>
      <c r="D15" s="388"/>
      <c r="E15" s="381"/>
      <c r="F15" s="176"/>
      <c r="G15" s="176"/>
      <c r="H15" s="176"/>
      <c r="I15" s="177" t="s">
        <v>497</v>
      </c>
      <c r="J15" s="169" t="s">
        <v>626</v>
      </c>
      <c r="K15" s="161">
        <f>'form 3a'!G87</f>
        <v>14</v>
      </c>
      <c r="L15" s="178">
        <f>K10+K11+K12+K13+K14+K15</f>
        <v>593.72199999999998</v>
      </c>
    </row>
    <row r="16" spans="1:12" s="162" customFormat="1" ht="85.5" customHeight="1" x14ac:dyDescent="0.25">
      <c r="A16" s="163"/>
      <c r="B16" s="171"/>
      <c r="C16" s="179" t="s">
        <v>631</v>
      </c>
      <c r="D16" s="179" t="s">
        <v>418</v>
      </c>
      <c r="E16" s="179" t="s">
        <v>17</v>
      </c>
      <c r="F16" s="176">
        <v>18</v>
      </c>
      <c r="G16" s="176">
        <v>20</v>
      </c>
      <c r="H16" s="176">
        <v>22</v>
      </c>
      <c r="I16" s="174" t="s">
        <v>562</v>
      </c>
      <c r="J16" s="180" t="s">
        <v>624</v>
      </c>
      <c r="K16" s="181">
        <f>'form 3a'!G94</f>
        <v>32</v>
      </c>
    </row>
    <row r="17" spans="1:11" s="162" customFormat="1" ht="98.25" customHeight="1" x14ac:dyDescent="0.25">
      <c r="A17" s="163"/>
      <c r="B17" s="171"/>
      <c r="C17" s="182" t="s">
        <v>18</v>
      </c>
      <c r="D17" s="183" t="s">
        <v>419</v>
      </c>
      <c r="E17" s="184" t="s">
        <v>571</v>
      </c>
      <c r="F17" s="185" t="s">
        <v>502</v>
      </c>
      <c r="G17" s="185">
        <v>1</v>
      </c>
      <c r="H17" s="186">
        <v>2</v>
      </c>
      <c r="I17" s="187" t="s">
        <v>563</v>
      </c>
      <c r="J17" s="165" t="s">
        <v>572</v>
      </c>
      <c r="K17" s="161">
        <v>2</v>
      </c>
    </row>
    <row r="18" spans="1:11" s="190" customFormat="1" ht="34.9" customHeight="1" x14ac:dyDescent="0.25">
      <c r="A18" s="384" t="s">
        <v>548</v>
      </c>
      <c r="B18" s="385"/>
      <c r="C18" s="385"/>
      <c r="D18" s="385"/>
      <c r="E18" s="385"/>
      <c r="F18" s="385"/>
      <c r="G18" s="385"/>
      <c r="H18" s="385"/>
      <c r="I18" s="386"/>
      <c r="J18" s="185"/>
      <c r="K18" s="189">
        <f>SUM(K10:K17)</f>
        <v>627.72199999999998</v>
      </c>
    </row>
    <row r="19" spans="1:11" s="162" customFormat="1" x14ac:dyDescent="0.25"/>
  </sheetData>
  <mergeCells count="24">
    <mergeCell ref="A1:K1"/>
    <mergeCell ref="A2:K2"/>
    <mergeCell ref="I7:I9"/>
    <mergeCell ref="J7:J9"/>
    <mergeCell ref="K7:K9"/>
    <mergeCell ref="E8:E9"/>
    <mergeCell ref="A7:A9"/>
    <mergeCell ref="B7:B9"/>
    <mergeCell ref="C7:C9"/>
    <mergeCell ref="D7:D9"/>
    <mergeCell ref="C6:K6"/>
    <mergeCell ref="E7:H7"/>
    <mergeCell ref="G8:H8"/>
    <mergeCell ref="F8:F9"/>
    <mergeCell ref="C10:C15"/>
    <mergeCell ref="E12:E15"/>
    <mergeCell ref="F12:F13"/>
    <mergeCell ref="G12:G13"/>
    <mergeCell ref="A18:I18"/>
    <mergeCell ref="B10:B13"/>
    <mergeCell ref="E10:E11"/>
    <mergeCell ref="F10:F11"/>
    <mergeCell ref="G10:G11"/>
    <mergeCell ref="D10:D15"/>
  </mergeCells>
  <pageMargins left="1" right="1" top="0.53" bottom="0.68" header="0.31496062992126" footer="0.3149606299212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10" workbookViewId="0">
      <selection activeCell="D15" sqref="D15"/>
    </sheetView>
  </sheetViews>
  <sheetFormatPr defaultColWidth="9.140625" defaultRowHeight="15" x14ac:dyDescent="0.25"/>
  <cols>
    <col min="1" max="1" width="3.5703125" style="162" customWidth="1"/>
    <col min="2" max="2" width="11.28515625" style="162" customWidth="1"/>
    <col min="3" max="3" width="11.85546875" style="162" customWidth="1"/>
    <col min="4" max="4" width="15.28515625" style="162" customWidth="1"/>
    <col min="5" max="5" width="18.7109375" style="162" customWidth="1"/>
    <col min="6" max="6" width="8.140625" style="162" customWidth="1"/>
    <col min="7" max="7" width="7.140625" style="162" customWidth="1"/>
    <col min="8" max="8" width="7.42578125" style="162" customWidth="1"/>
    <col min="9" max="9" width="32.28515625" style="162" customWidth="1"/>
    <col min="10" max="10" width="10.7109375" style="162" customWidth="1"/>
    <col min="11" max="11" width="10.7109375" style="212" customWidth="1"/>
    <col min="12" max="12" width="1.85546875" style="162" customWidth="1"/>
    <col min="13" max="16384" width="9.140625" style="162"/>
  </cols>
  <sheetData>
    <row r="1" spans="1:11" x14ac:dyDescent="0.25">
      <c r="B1" s="191"/>
      <c r="C1" s="192"/>
      <c r="D1" s="193"/>
      <c r="E1" s="193"/>
      <c r="F1" s="193"/>
      <c r="K1" s="162"/>
    </row>
    <row r="2" spans="1:11" ht="17.25" customHeight="1" x14ac:dyDescent="0.25">
      <c r="A2" s="410"/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194" customFormat="1" ht="27" customHeight="1" x14ac:dyDescent="0.25">
      <c r="A3" s="405" t="s">
        <v>150</v>
      </c>
      <c r="B3" s="403" t="s">
        <v>151</v>
      </c>
      <c r="C3" s="403" t="s">
        <v>152</v>
      </c>
      <c r="D3" s="403" t="s">
        <v>153</v>
      </c>
      <c r="E3" s="407" t="s">
        <v>1</v>
      </c>
      <c r="F3" s="408"/>
      <c r="G3" s="408"/>
      <c r="H3" s="409"/>
      <c r="I3" s="403" t="s">
        <v>154</v>
      </c>
      <c r="J3" s="403" t="s">
        <v>155</v>
      </c>
      <c r="K3" s="411" t="s">
        <v>156</v>
      </c>
    </row>
    <row r="4" spans="1:11" s="194" customFormat="1" ht="26.25" customHeight="1" x14ac:dyDescent="0.25">
      <c r="A4" s="406"/>
      <c r="B4" s="404"/>
      <c r="C4" s="404"/>
      <c r="D4" s="404"/>
      <c r="E4" s="403" t="s">
        <v>157</v>
      </c>
      <c r="F4" s="195" t="s">
        <v>158</v>
      </c>
      <c r="G4" s="401" t="s">
        <v>159</v>
      </c>
      <c r="H4" s="402"/>
      <c r="I4" s="404"/>
      <c r="J4" s="404"/>
      <c r="K4" s="412"/>
    </row>
    <row r="5" spans="1:11" s="194" customFormat="1" ht="27" customHeight="1" x14ac:dyDescent="0.25">
      <c r="A5" s="406"/>
      <c r="B5" s="404"/>
      <c r="C5" s="404"/>
      <c r="D5" s="404"/>
      <c r="E5" s="404"/>
      <c r="F5" s="196">
        <v>2016</v>
      </c>
      <c r="G5" s="196">
        <v>2021</v>
      </c>
      <c r="H5" s="196">
        <v>2022</v>
      </c>
      <c r="I5" s="404"/>
      <c r="J5" s="404"/>
      <c r="K5" s="412"/>
    </row>
    <row r="6" spans="1:11" ht="112.5" customHeight="1" x14ac:dyDescent="0.25">
      <c r="A6" s="157">
        <v>2</v>
      </c>
      <c r="B6" s="187" t="s">
        <v>634</v>
      </c>
      <c r="C6" s="379" t="s">
        <v>635</v>
      </c>
      <c r="D6" s="388" t="s">
        <v>422</v>
      </c>
      <c r="E6" s="379" t="s">
        <v>21</v>
      </c>
      <c r="F6" s="382">
        <v>0.19</v>
      </c>
      <c r="G6" s="382">
        <v>0.18</v>
      </c>
      <c r="H6" s="382">
        <v>0.17</v>
      </c>
      <c r="I6" s="177" t="s">
        <v>564</v>
      </c>
      <c r="J6" s="197" t="s">
        <v>620</v>
      </c>
      <c r="K6" s="198">
        <f>'form 3a'!G118</f>
        <v>94.078000000000003</v>
      </c>
    </row>
    <row r="7" spans="1:11" ht="55.5" customHeight="1" x14ac:dyDescent="0.25">
      <c r="A7" s="163"/>
      <c r="B7" s="171"/>
      <c r="C7" s="381"/>
      <c r="D7" s="388"/>
      <c r="E7" s="381"/>
      <c r="F7" s="387"/>
      <c r="G7" s="387"/>
      <c r="H7" s="387"/>
      <c r="I7" s="177" t="s">
        <v>565</v>
      </c>
      <c r="J7" s="197" t="s">
        <v>566</v>
      </c>
      <c r="K7" s="199">
        <f>'form 3a'!G120</f>
        <v>2</v>
      </c>
    </row>
    <row r="8" spans="1:11" ht="54.75" customHeight="1" x14ac:dyDescent="0.25">
      <c r="A8" s="163"/>
      <c r="B8" s="171"/>
      <c r="C8" s="388" t="s">
        <v>623</v>
      </c>
      <c r="D8" s="379" t="s">
        <v>423</v>
      </c>
      <c r="E8" s="200" t="s">
        <v>22</v>
      </c>
      <c r="F8" s="165">
        <v>0.14000000000000001</v>
      </c>
      <c r="G8" s="165">
        <v>0.1</v>
      </c>
      <c r="H8" s="165">
        <v>0.1</v>
      </c>
      <c r="I8" s="177" t="s">
        <v>23</v>
      </c>
      <c r="J8" s="197" t="s">
        <v>567</v>
      </c>
      <c r="K8" s="198">
        <v>0.5</v>
      </c>
    </row>
    <row r="9" spans="1:11" ht="65.25" customHeight="1" x14ac:dyDescent="0.25">
      <c r="A9" s="163"/>
      <c r="B9" s="171"/>
      <c r="C9" s="388"/>
      <c r="D9" s="381"/>
      <c r="E9" s="165"/>
      <c r="F9" s="165"/>
      <c r="G9" s="165"/>
      <c r="H9" s="165"/>
      <c r="I9" s="201" t="s">
        <v>499</v>
      </c>
      <c r="J9" s="197" t="s">
        <v>568</v>
      </c>
      <c r="K9" s="199">
        <v>5</v>
      </c>
    </row>
    <row r="10" spans="1:11" ht="81" customHeight="1" x14ac:dyDescent="0.25">
      <c r="A10" s="163"/>
      <c r="B10" s="171"/>
      <c r="C10" s="379" t="s">
        <v>622</v>
      </c>
      <c r="D10" s="187" t="s">
        <v>425</v>
      </c>
      <c r="E10" s="202" t="s">
        <v>19</v>
      </c>
      <c r="F10" s="203">
        <v>0.19500000000000001</v>
      </c>
      <c r="G10" s="167">
        <v>0.19</v>
      </c>
      <c r="H10" s="203">
        <v>0.185</v>
      </c>
      <c r="I10" s="204" t="s">
        <v>500</v>
      </c>
      <c r="J10" s="205" t="s">
        <v>618</v>
      </c>
      <c r="K10" s="206">
        <f>'form 3a'!E129</f>
        <v>23.5</v>
      </c>
    </row>
    <row r="11" spans="1:11" ht="66" customHeight="1" x14ac:dyDescent="0.25">
      <c r="A11" s="163"/>
      <c r="B11" s="171"/>
      <c r="C11" s="380"/>
      <c r="D11" s="187" t="s">
        <v>621</v>
      </c>
      <c r="E11" s="187" t="s">
        <v>450</v>
      </c>
      <c r="F11" s="203">
        <v>0.63500000000000001</v>
      </c>
      <c r="G11" s="203">
        <v>0.65500000000000003</v>
      </c>
      <c r="H11" s="167">
        <v>0.66</v>
      </c>
      <c r="I11" s="207" t="s">
        <v>43</v>
      </c>
      <c r="J11" s="208" t="s">
        <v>619</v>
      </c>
      <c r="K11" s="209">
        <f>'form 3a'!G135</f>
        <v>7</v>
      </c>
    </row>
    <row r="12" spans="1:11" ht="28.5" customHeight="1" x14ac:dyDescent="0.25">
      <c r="A12" s="400" t="s">
        <v>548</v>
      </c>
      <c r="B12" s="400"/>
      <c r="C12" s="400"/>
      <c r="D12" s="400"/>
      <c r="E12" s="400"/>
      <c r="F12" s="400"/>
      <c r="G12" s="400"/>
      <c r="H12" s="400"/>
      <c r="I12" s="400"/>
      <c r="J12" s="210"/>
      <c r="K12" s="211">
        <f>SUM(K6:K11)</f>
        <v>132.078</v>
      </c>
    </row>
  </sheetData>
  <mergeCells count="21">
    <mergeCell ref="A2:K2"/>
    <mergeCell ref="D8:D9"/>
    <mergeCell ref="C10:C11"/>
    <mergeCell ref="E6:E7"/>
    <mergeCell ref="F6:F7"/>
    <mergeCell ref="G6:G7"/>
    <mergeCell ref="H6:H7"/>
    <mergeCell ref="J3:J5"/>
    <mergeCell ref="K3:K5"/>
    <mergeCell ref="A12:I12"/>
    <mergeCell ref="C6:C7"/>
    <mergeCell ref="C8:C9"/>
    <mergeCell ref="D6:D7"/>
    <mergeCell ref="G4:H4"/>
    <mergeCell ref="E4:E5"/>
    <mergeCell ref="I3:I5"/>
    <mergeCell ref="A3:A5"/>
    <mergeCell ref="B3:B5"/>
    <mergeCell ref="C3:C5"/>
    <mergeCell ref="D3:D5"/>
    <mergeCell ref="E3:H3"/>
  </mergeCells>
  <pageMargins left="1" right="1" top="0.56000000000000005" bottom="0.31" header="0.3" footer="0.17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10" workbookViewId="0">
      <selection activeCell="F29" sqref="F29"/>
    </sheetView>
  </sheetViews>
  <sheetFormatPr defaultColWidth="9.140625" defaultRowHeight="15" x14ac:dyDescent="0.25"/>
  <cols>
    <col min="1" max="1" width="3.42578125" style="162" customWidth="1"/>
    <col min="2" max="2" width="13.28515625" style="162" customWidth="1"/>
    <col min="3" max="3" width="11.85546875" style="162" customWidth="1"/>
    <col min="4" max="4" width="15.140625" style="162" customWidth="1"/>
    <col min="5" max="5" width="14.5703125" style="162" customWidth="1"/>
    <col min="6" max="6" width="9" style="162" customWidth="1"/>
    <col min="7" max="8" width="8.85546875" style="162" customWidth="1"/>
    <col min="9" max="9" width="30.7109375" style="162" customWidth="1"/>
    <col min="10" max="10" width="10.7109375" style="162" customWidth="1"/>
    <col min="11" max="11" width="10.7109375" style="212" customWidth="1"/>
    <col min="12" max="12" width="1.85546875" style="162" customWidth="1"/>
    <col min="13" max="16384" width="9.140625" style="162"/>
  </cols>
  <sheetData>
    <row r="1" spans="1:11" x14ac:dyDescent="0.25">
      <c r="B1" s="191"/>
      <c r="C1" s="192"/>
      <c r="D1" s="193"/>
      <c r="E1" s="193"/>
      <c r="F1" s="193"/>
      <c r="K1" s="162"/>
    </row>
    <row r="2" spans="1:11" ht="17.25" customHeight="1" x14ac:dyDescent="0.25">
      <c r="A2" s="410" t="s">
        <v>617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153" customFormat="1" ht="24.75" customHeight="1" x14ac:dyDescent="0.25">
      <c r="A3" s="390" t="s">
        <v>150</v>
      </c>
      <c r="B3" s="413" t="s">
        <v>151</v>
      </c>
      <c r="C3" s="413" t="s">
        <v>152</v>
      </c>
      <c r="D3" s="413" t="s">
        <v>153</v>
      </c>
      <c r="E3" s="393" t="s">
        <v>1</v>
      </c>
      <c r="F3" s="394"/>
      <c r="G3" s="394"/>
      <c r="H3" s="394"/>
      <c r="I3" s="390" t="s">
        <v>154</v>
      </c>
      <c r="J3" s="390" t="s">
        <v>155</v>
      </c>
      <c r="K3" s="415" t="s">
        <v>156</v>
      </c>
    </row>
    <row r="4" spans="1:11" s="153" customFormat="1" ht="24.75" customHeight="1" x14ac:dyDescent="0.25">
      <c r="A4" s="391"/>
      <c r="B4" s="414"/>
      <c r="C4" s="414"/>
      <c r="D4" s="414"/>
      <c r="E4" s="390" t="s">
        <v>157</v>
      </c>
      <c r="F4" s="154" t="s">
        <v>158</v>
      </c>
      <c r="G4" s="396" t="s">
        <v>159</v>
      </c>
      <c r="H4" s="417"/>
      <c r="I4" s="391"/>
      <c r="J4" s="391"/>
      <c r="K4" s="416"/>
    </row>
    <row r="5" spans="1:11" s="153" customFormat="1" ht="24.75" customHeight="1" x14ac:dyDescent="0.25">
      <c r="A5" s="391"/>
      <c r="B5" s="414"/>
      <c r="C5" s="414"/>
      <c r="D5" s="414"/>
      <c r="E5" s="391"/>
      <c r="F5" s="213">
        <v>2016</v>
      </c>
      <c r="G5" s="213">
        <v>2021</v>
      </c>
      <c r="H5" s="213">
        <v>2022</v>
      </c>
      <c r="I5" s="391"/>
      <c r="J5" s="391"/>
      <c r="K5" s="416"/>
    </row>
    <row r="6" spans="1:11" ht="109.5" customHeight="1" x14ac:dyDescent="0.25">
      <c r="A6" s="214">
        <v>3</v>
      </c>
      <c r="B6" s="171" t="s">
        <v>432</v>
      </c>
      <c r="C6" s="215"/>
      <c r="D6" s="171" t="s">
        <v>433</v>
      </c>
      <c r="E6" s="169" t="s">
        <v>583</v>
      </c>
      <c r="F6" s="165" t="s">
        <v>502</v>
      </c>
      <c r="G6" s="165">
        <v>20</v>
      </c>
      <c r="H6" s="165" t="s">
        <v>502</v>
      </c>
      <c r="I6" s="177" t="s">
        <v>35</v>
      </c>
      <c r="J6" s="216" t="s">
        <v>584</v>
      </c>
      <c r="K6" s="217">
        <v>3</v>
      </c>
    </row>
    <row r="7" spans="1:11" ht="126" customHeight="1" x14ac:dyDescent="0.25">
      <c r="A7" s="214"/>
      <c r="B7" s="171"/>
      <c r="C7" s="170"/>
      <c r="D7" s="218" t="s">
        <v>501</v>
      </c>
      <c r="E7" s="169" t="s">
        <v>504</v>
      </c>
      <c r="F7" s="165" t="s">
        <v>502</v>
      </c>
      <c r="G7" s="165">
        <v>2</v>
      </c>
      <c r="H7" s="165">
        <v>2</v>
      </c>
      <c r="I7" s="219" t="s">
        <v>569</v>
      </c>
      <c r="J7" s="216" t="s">
        <v>585</v>
      </c>
      <c r="K7" s="217">
        <v>3.2</v>
      </c>
    </row>
    <row r="8" spans="1:11" ht="99" customHeight="1" x14ac:dyDescent="0.25">
      <c r="A8" s="214"/>
      <c r="B8" s="171"/>
      <c r="C8" s="170"/>
      <c r="D8" s="218" t="s">
        <v>434</v>
      </c>
      <c r="E8" s="169" t="s">
        <v>505</v>
      </c>
      <c r="F8" s="165" t="s">
        <v>502</v>
      </c>
      <c r="G8" s="165">
        <v>2</v>
      </c>
      <c r="H8" s="165">
        <v>2</v>
      </c>
      <c r="I8" s="220" t="s">
        <v>495</v>
      </c>
      <c r="J8" s="221" t="s">
        <v>615</v>
      </c>
      <c r="K8" s="222">
        <v>3</v>
      </c>
    </row>
    <row r="9" spans="1:11" ht="63.75" customHeight="1" x14ac:dyDescent="0.25">
      <c r="A9" s="214"/>
      <c r="B9" s="171"/>
      <c r="C9" s="170"/>
      <c r="D9" s="218" t="s">
        <v>428</v>
      </c>
      <c r="E9" s="169" t="s">
        <v>616</v>
      </c>
      <c r="F9" s="165" t="s">
        <v>502</v>
      </c>
      <c r="G9" s="165">
        <v>7</v>
      </c>
      <c r="H9" s="165">
        <v>15</v>
      </c>
      <c r="I9" s="223" t="s">
        <v>503</v>
      </c>
      <c r="J9" s="221" t="s">
        <v>586</v>
      </c>
      <c r="K9" s="222">
        <v>32</v>
      </c>
    </row>
    <row r="10" spans="1:11" ht="50.25" customHeight="1" x14ac:dyDescent="0.25">
      <c r="A10" s="214"/>
      <c r="B10" s="171"/>
      <c r="C10" s="176"/>
      <c r="D10" s="224" t="s">
        <v>430</v>
      </c>
      <c r="E10" s="169" t="s">
        <v>507</v>
      </c>
      <c r="F10" s="165" t="s">
        <v>502</v>
      </c>
      <c r="G10" s="165">
        <v>10</v>
      </c>
      <c r="H10" s="165">
        <v>15</v>
      </c>
      <c r="I10" s="169" t="s">
        <v>506</v>
      </c>
      <c r="J10" s="221" t="s">
        <v>587</v>
      </c>
      <c r="K10" s="222">
        <v>7</v>
      </c>
    </row>
    <row r="11" spans="1:11" s="190" customFormat="1" ht="27" customHeight="1" x14ac:dyDescent="0.25">
      <c r="A11" s="384" t="s">
        <v>548</v>
      </c>
      <c r="B11" s="385"/>
      <c r="C11" s="385"/>
      <c r="D11" s="385"/>
      <c r="E11" s="385"/>
      <c r="F11" s="385"/>
      <c r="G11" s="385"/>
      <c r="H11" s="385"/>
      <c r="I11" s="386"/>
      <c r="J11" s="185"/>
      <c r="K11" s="225">
        <f>SUM(K6:K10)</f>
        <v>48.2</v>
      </c>
    </row>
  </sheetData>
  <mergeCells count="12">
    <mergeCell ref="A11:I11"/>
    <mergeCell ref="A2:K2"/>
    <mergeCell ref="A3:A5"/>
    <mergeCell ref="B3:B5"/>
    <mergeCell ref="C3:C5"/>
    <mergeCell ref="D3:D5"/>
    <mergeCell ref="I3:I5"/>
    <mergeCell ref="J3:J5"/>
    <mergeCell ref="K3:K5"/>
    <mergeCell ref="E3:H3"/>
    <mergeCell ref="G4:H4"/>
    <mergeCell ref="E4:E5"/>
  </mergeCells>
  <pageMargins left="1" right="1" top="0.5" bottom="0.2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workbookViewId="0">
      <selection activeCell="B8" sqref="B8:B9"/>
    </sheetView>
  </sheetViews>
  <sheetFormatPr defaultColWidth="9.140625" defaultRowHeight="15" x14ac:dyDescent="0.25"/>
  <cols>
    <col min="1" max="1" width="16.5703125" style="162" customWidth="1"/>
    <col min="2" max="2" width="22.7109375" style="191" customWidth="1"/>
    <col min="3" max="3" width="7.42578125" style="191" customWidth="1"/>
    <col min="4" max="4" width="56.140625" style="192" customWidth="1"/>
    <col min="5" max="5" width="9.5703125" style="193" customWidth="1"/>
    <col min="6" max="6" width="11.140625" style="193" customWidth="1"/>
    <col min="7" max="7" width="10" style="193" customWidth="1"/>
    <col min="8" max="8" width="2.85546875" style="162" customWidth="1"/>
    <col min="9" max="16384" width="9.140625" style="162"/>
  </cols>
  <sheetData>
    <row r="1" spans="1:7" s="226" customFormat="1" ht="15.75" x14ac:dyDescent="0.25">
      <c r="A1" s="447" t="s">
        <v>161</v>
      </c>
      <c r="B1" s="447"/>
      <c r="C1" s="447"/>
      <c r="D1" s="447"/>
      <c r="E1" s="447"/>
      <c r="F1" s="447"/>
      <c r="G1" s="447"/>
    </row>
    <row r="2" spans="1:7" s="226" customFormat="1" ht="15.75" x14ac:dyDescent="0.25">
      <c r="A2" s="447" t="s">
        <v>162</v>
      </c>
      <c r="B2" s="447"/>
      <c r="C2" s="447"/>
      <c r="D2" s="447"/>
      <c r="E2" s="447"/>
      <c r="F2" s="447"/>
      <c r="G2" s="447"/>
    </row>
    <row r="3" spans="1:7" s="226" customFormat="1" ht="15.75" x14ac:dyDescent="0.25">
      <c r="A3" s="226" t="s">
        <v>49</v>
      </c>
      <c r="B3" s="227"/>
      <c r="C3" s="227"/>
      <c r="D3" s="228"/>
      <c r="E3" s="229"/>
      <c r="F3" s="229"/>
      <c r="G3" s="230" t="s">
        <v>50</v>
      </c>
    </row>
    <row r="4" spans="1:7" s="226" customFormat="1" ht="15.75" x14ac:dyDescent="0.25">
      <c r="A4" s="226" t="s">
        <v>51</v>
      </c>
      <c r="B4" s="227"/>
      <c r="C4" s="227"/>
      <c r="D4" s="228"/>
      <c r="E4" s="229"/>
      <c r="F4" s="229"/>
      <c r="G4" s="229"/>
    </row>
    <row r="5" spans="1:7" s="226" customFormat="1" ht="15.75" x14ac:dyDescent="0.25">
      <c r="A5" s="226" t="s">
        <v>52</v>
      </c>
      <c r="B5" s="227"/>
      <c r="C5" s="227"/>
      <c r="D5" s="228"/>
      <c r="E5" s="229"/>
      <c r="F5" s="229"/>
      <c r="G5" s="229"/>
    </row>
    <row r="6" spans="1:7" s="226" customFormat="1" ht="15.75" x14ac:dyDescent="0.25">
      <c r="A6" s="448" t="s">
        <v>636</v>
      </c>
      <c r="B6" s="448"/>
      <c r="C6" s="448"/>
      <c r="D6" s="448"/>
      <c r="E6" s="448"/>
      <c r="F6" s="448"/>
      <c r="G6" s="448"/>
    </row>
    <row r="7" spans="1:7" x14ac:dyDescent="0.25">
      <c r="A7" s="162" t="s">
        <v>182</v>
      </c>
    </row>
    <row r="8" spans="1:7" s="153" customFormat="1" x14ac:dyDescent="0.25">
      <c r="A8" s="390" t="s">
        <v>549</v>
      </c>
      <c r="B8" s="398" t="s">
        <v>545</v>
      </c>
      <c r="C8" s="231"/>
      <c r="D8" s="396" t="s">
        <v>55</v>
      </c>
      <c r="E8" s="415" t="s">
        <v>56</v>
      </c>
      <c r="F8" s="415"/>
      <c r="G8" s="415"/>
    </row>
    <row r="9" spans="1:7" s="153" customFormat="1" ht="33" customHeight="1" x14ac:dyDescent="0.25">
      <c r="A9" s="391"/>
      <c r="B9" s="399"/>
      <c r="C9" s="232" t="s">
        <v>510</v>
      </c>
      <c r="D9" s="396"/>
      <c r="E9" s="225" t="s">
        <v>57</v>
      </c>
      <c r="F9" s="225" t="s">
        <v>58</v>
      </c>
      <c r="G9" s="225" t="s">
        <v>2</v>
      </c>
    </row>
    <row r="10" spans="1:7" ht="28.5" customHeight="1" x14ac:dyDescent="0.25">
      <c r="A10" s="449" t="s">
        <v>528</v>
      </c>
      <c r="B10" s="455" t="s">
        <v>556</v>
      </c>
      <c r="C10" s="233">
        <v>1</v>
      </c>
      <c r="D10" s="234" t="s">
        <v>509</v>
      </c>
      <c r="E10" s="235">
        <v>3</v>
      </c>
      <c r="F10" s="236"/>
      <c r="G10" s="236">
        <f>+E10+F10</f>
        <v>3</v>
      </c>
    </row>
    <row r="11" spans="1:7" ht="30" x14ac:dyDescent="0.25">
      <c r="A11" s="450"/>
      <c r="B11" s="456"/>
      <c r="C11" s="233">
        <v>2</v>
      </c>
      <c r="D11" s="237" t="s">
        <v>511</v>
      </c>
      <c r="E11" s="238">
        <v>5</v>
      </c>
      <c r="F11" s="239"/>
      <c r="G11" s="236">
        <f t="shared" ref="G11:G37" si="0">+E11+F11</f>
        <v>5</v>
      </c>
    </row>
    <row r="12" spans="1:7" ht="17.25" customHeight="1" x14ac:dyDescent="0.25">
      <c r="A12" s="450"/>
      <c r="B12" s="456"/>
      <c r="C12" s="233">
        <v>3</v>
      </c>
      <c r="D12" s="240" t="s">
        <v>512</v>
      </c>
      <c r="E12" s="238">
        <v>5</v>
      </c>
      <c r="F12" s="239"/>
      <c r="G12" s="236">
        <f t="shared" si="0"/>
        <v>5</v>
      </c>
    </row>
    <row r="13" spans="1:7" ht="32.25" customHeight="1" x14ac:dyDescent="0.25">
      <c r="A13" s="450"/>
      <c r="B13" s="456"/>
      <c r="C13" s="233">
        <v>4</v>
      </c>
      <c r="D13" s="237" t="s">
        <v>539</v>
      </c>
      <c r="E13" s="238">
        <v>10</v>
      </c>
      <c r="F13" s="239"/>
      <c r="G13" s="236">
        <f t="shared" si="0"/>
        <v>10</v>
      </c>
    </row>
    <row r="14" spans="1:7" ht="30" x14ac:dyDescent="0.25">
      <c r="A14" s="450"/>
      <c r="B14" s="456"/>
      <c r="C14" s="233">
        <v>5</v>
      </c>
      <c r="D14" s="237" t="s">
        <v>513</v>
      </c>
      <c r="E14" s="238">
        <v>5</v>
      </c>
      <c r="F14" s="239"/>
      <c r="G14" s="236">
        <f t="shared" si="0"/>
        <v>5</v>
      </c>
    </row>
    <row r="15" spans="1:7" ht="20.25" customHeight="1" x14ac:dyDescent="0.25">
      <c r="A15" s="450"/>
      <c r="B15" s="456"/>
      <c r="C15" s="233">
        <v>6</v>
      </c>
      <c r="D15" s="240" t="s">
        <v>514</v>
      </c>
      <c r="E15" s="238">
        <v>5</v>
      </c>
      <c r="F15" s="239"/>
      <c r="G15" s="236">
        <f t="shared" si="0"/>
        <v>5</v>
      </c>
    </row>
    <row r="16" spans="1:7" ht="20.25" customHeight="1" x14ac:dyDescent="0.25">
      <c r="A16" s="241"/>
      <c r="B16" s="456"/>
      <c r="C16" s="233">
        <v>7</v>
      </c>
      <c r="D16" s="237" t="s">
        <v>515</v>
      </c>
      <c r="E16" s="238">
        <v>5</v>
      </c>
      <c r="F16" s="239"/>
      <c r="G16" s="236">
        <f t="shared" si="0"/>
        <v>5</v>
      </c>
    </row>
    <row r="17" spans="1:7" ht="20.25" customHeight="1" x14ac:dyDescent="0.25">
      <c r="A17" s="241"/>
      <c r="B17" s="456"/>
      <c r="C17" s="233">
        <v>8</v>
      </c>
      <c r="D17" s="240" t="s">
        <v>516</v>
      </c>
      <c r="E17" s="238">
        <v>5</v>
      </c>
      <c r="F17" s="239"/>
      <c r="G17" s="236">
        <f t="shared" si="0"/>
        <v>5</v>
      </c>
    </row>
    <row r="18" spans="1:7" ht="18" customHeight="1" x14ac:dyDescent="0.25">
      <c r="A18" s="241"/>
      <c r="B18" s="242"/>
      <c r="C18" s="233">
        <v>9</v>
      </c>
      <c r="D18" s="240" t="s">
        <v>517</v>
      </c>
      <c r="E18" s="238">
        <v>5</v>
      </c>
      <c r="F18" s="239"/>
      <c r="G18" s="236">
        <f t="shared" si="0"/>
        <v>5</v>
      </c>
    </row>
    <row r="19" spans="1:7" ht="18" customHeight="1" x14ac:dyDescent="0.25">
      <c r="A19" s="241"/>
      <c r="B19" s="242"/>
      <c r="C19" s="233">
        <v>10</v>
      </c>
      <c r="D19" s="240" t="s">
        <v>518</v>
      </c>
      <c r="E19" s="238">
        <v>5</v>
      </c>
      <c r="F19" s="239"/>
      <c r="G19" s="236">
        <f t="shared" si="0"/>
        <v>5</v>
      </c>
    </row>
    <row r="20" spans="1:7" ht="18" customHeight="1" x14ac:dyDescent="0.25">
      <c r="A20" s="241"/>
      <c r="B20" s="242"/>
      <c r="C20" s="233">
        <v>11</v>
      </c>
      <c r="D20" s="240" t="s">
        <v>540</v>
      </c>
      <c r="E20" s="238">
        <v>5</v>
      </c>
      <c r="F20" s="239"/>
      <c r="G20" s="236">
        <f t="shared" si="0"/>
        <v>5</v>
      </c>
    </row>
    <row r="21" spans="1:7" ht="18" customHeight="1" x14ac:dyDescent="0.25">
      <c r="A21" s="241"/>
      <c r="B21" s="242"/>
      <c r="C21" s="233">
        <v>12</v>
      </c>
      <c r="D21" s="240" t="s">
        <v>519</v>
      </c>
      <c r="E21" s="238">
        <v>2</v>
      </c>
      <c r="F21" s="239"/>
      <c r="G21" s="236">
        <f t="shared" si="0"/>
        <v>2</v>
      </c>
    </row>
    <row r="22" spans="1:7" ht="18" customHeight="1" x14ac:dyDescent="0.25">
      <c r="A22" s="241"/>
      <c r="B22" s="242"/>
      <c r="C22" s="233">
        <v>13</v>
      </c>
      <c r="D22" s="243" t="s">
        <v>520</v>
      </c>
      <c r="E22" s="244">
        <v>5</v>
      </c>
      <c r="F22" s="245"/>
      <c r="G22" s="236">
        <f t="shared" si="0"/>
        <v>5</v>
      </c>
    </row>
    <row r="23" spans="1:7" ht="18" customHeight="1" x14ac:dyDescent="0.25">
      <c r="A23" s="241"/>
      <c r="B23" s="242"/>
      <c r="C23" s="233">
        <v>14</v>
      </c>
      <c r="D23" s="246" t="s">
        <v>521</v>
      </c>
      <c r="E23" s="247">
        <v>5</v>
      </c>
      <c r="F23" s="247"/>
      <c r="G23" s="236">
        <f t="shared" si="0"/>
        <v>5</v>
      </c>
    </row>
    <row r="24" spans="1:7" ht="32.25" customHeight="1" x14ac:dyDescent="0.25">
      <c r="A24" s="241"/>
      <c r="B24" s="242"/>
      <c r="C24" s="233">
        <v>15</v>
      </c>
      <c r="D24" s="243" t="s">
        <v>672</v>
      </c>
      <c r="E24" s="247">
        <v>80</v>
      </c>
      <c r="F24" s="247">
        <v>120</v>
      </c>
      <c r="G24" s="236">
        <f t="shared" si="0"/>
        <v>200</v>
      </c>
    </row>
    <row r="25" spans="1:7" ht="30" x14ac:dyDescent="0.25">
      <c r="A25" s="241"/>
      <c r="B25" s="242"/>
      <c r="C25" s="233">
        <v>16</v>
      </c>
      <c r="D25" s="243" t="s">
        <v>673</v>
      </c>
      <c r="E25" s="247">
        <v>20</v>
      </c>
      <c r="F25" s="247">
        <v>30</v>
      </c>
      <c r="G25" s="236">
        <f t="shared" si="0"/>
        <v>50</v>
      </c>
    </row>
    <row r="26" spans="1:7" ht="18.75" customHeight="1" x14ac:dyDescent="0.25">
      <c r="A26" s="241"/>
      <c r="B26" s="242"/>
      <c r="C26" s="233">
        <v>17</v>
      </c>
      <c r="D26" s="248" t="s">
        <v>653</v>
      </c>
      <c r="E26" s="247"/>
      <c r="F26" s="249">
        <v>10</v>
      </c>
      <c r="G26" s="236">
        <f t="shared" si="0"/>
        <v>10</v>
      </c>
    </row>
    <row r="27" spans="1:7" ht="17.25" customHeight="1" x14ac:dyDescent="0.25">
      <c r="A27" s="241"/>
      <c r="B27" s="242"/>
      <c r="C27" s="233">
        <v>18</v>
      </c>
      <c r="D27" s="248" t="s">
        <v>652</v>
      </c>
      <c r="E27" s="247"/>
      <c r="F27" s="249">
        <v>10</v>
      </c>
      <c r="G27" s="236">
        <f t="shared" si="0"/>
        <v>10</v>
      </c>
    </row>
    <row r="28" spans="1:7" ht="17.25" customHeight="1" x14ac:dyDescent="0.25">
      <c r="A28" s="241"/>
      <c r="B28" s="242"/>
      <c r="C28" s="233">
        <v>19</v>
      </c>
      <c r="D28" s="188" t="s">
        <v>522</v>
      </c>
      <c r="E28" s="247"/>
      <c r="F28" s="249">
        <v>5</v>
      </c>
      <c r="G28" s="236">
        <f t="shared" si="0"/>
        <v>5</v>
      </c>
    </row>
    <row r="29" spans="1:7" ht="17.25" customHeight="1" x14ac:dyDescent="0.25">
      <c r="A29" s="241"/>
      <c r="B29" s="242"/>
      <c r="C29" s="233">
        <v>20</v>
      </c>
      <c r="D29" s="248" t="s">
        <v>651</v>
      </c>
      <c r="E29" s="247"/>
      <c r="F29" s="249">
        <v>10</v>
      </c>
      <c r="G29" s="236">
        <f t="shared" si="0"/>
        <v>10</v>
      </c>
    </row>
    <row r="30" spans="1:7" ht="30" x14ac:dyDescent="0.25">
      <c r="A30" s="241"/>
      <c r="B30" s="242"/>
      <c r="C30" s="233">
        <v>21</v>
      </c>
      <c r="D30" s="250" t="s">
        <v>650</v>
      </c>
      <c r="E30" s="247"/>
      <c r="F30" s="249">
        <v>5</v>
      </c>
      <c r="G30" s="236">
        <f t="shared" si="0"/>
        <v>5</v>
      </c>
    </row>
    <row r="31" spans="1:7" ht="20.25" customHeight="1" x14ac:dyDescent="0.25">
      <c r="A31" s="241"/>
      <c r="B31" s="242"/>
      <c r="C31" s="233">
        <v>22</v>
      </c>
      <c r="D31" s="250" t="s">
        <v>649</v>
      </c>
      <c r="E31" s="247"/>
      <c r="F31" s="249">
        <v>3.1779999999999999</v>
      </c>
      <c r="G31" s="236">
        <f t="shared" si="0"/>
        <v>3.1779999999999999</v>
      </c>
    </row>
    <row r="32" spans="1:7" ht="18" customHeight="1" x14ac:dyDescent="0.25">
      <c r="A32" s="251"/>
      <c r="B32" s="252"/>
      <c r="C32" s="253">
        <v>23</v>
      </c>
      <c r="D32" s="254" t="s">
        <v>648</v>
      </c>
      <c r="E32" s="255"/>
      <c r="F32" s="256">
        <v>3.944</v>
      </c>
      <c r="G32" s="236">
        <f t="shared" si="0"/>
        <v>3.944</v>
      </c>
    </row>
    <row r="33" spans="1:7" ht="30" x14ac:dyDescent="0.25">
      <c r="A33" s="241"/>
      <c r="B33" s="242"/>
      <c r="C33" s="257">
        <v>24</v>
      </c>
      <c r="D33" s="258" t="s">
        <v>573</v>
      </c>
      <c r="E33" s="259"/>
      <c r="F33" s="260">
        <v>4</v>
      </c>
      <c r="G33" s="236">
        <f t="shared" si="0"/>
        <v>4</v>
      </c>
    </row>
    <row r="34" spans="1:7" ht="30" x14ac:dyDescent="0.25">
      <c r="A34" s="241"/>
      <c r="B34" s="242"/>
      <c r="C34" s="233">
        <v>25</v>
      </c>
      <c r="D34" s="250" t="s">
        <v>523</v>
      </c>
      <c r="E34" s="247"/>
      <c r="F34" s="261">
        <v>5</v>
      </c>
      <c r="G34" s="236">
        <f t="shared" si="0"/>
        <v>5</v>
      </c>
    </row>
    <row r="35" spans="1:7" ht="18.75" customHeight="1" x14ac:dyDescent="0.25">
      <c r="A35" s="241"/>
      <c r="B35" s="242"/>
      <c r="C35" s="233">
        <v>26</v>
      </c>
      <c r="D35" s="188" t="s">
        <v>524</v>
      </c>
      <c r="E35" s="247"/>
      <c r="F35" s="249">
        <v>9</v>
      </c>
      <c r="G35" s="236">
        <f t="shared" si="0"/>
        <v>9</v>
      </c>
    </row>
    <row r="36" spans="1:7" ht="18.75" customHeight="1" x14ac:dyDescent="0.25">
      <c r="A36" s="241"/>
      <c r="B36" s="242"/>
      <c r="C36" s="233">
        <v>27</v>
      </c>
      <c r="D36" s="188" t="s">
        <v>525</v>
      </c>
      <c r="E36" s="249">
        <v>0.5</v>
      </c>
      <c r="F36" s="249"/>
      <c r="G36" s="236">
        <f t="shared" si="0"/>
        <v>0.5</v>
      </c>
    </row>
    <row r="37" spans="1:7" ht="18.75" customHeight="1" x14ac:dyDescent="0.25">
      <c r="A37" s="241"/>
      <c r="B37" s="262"/>
      <c r="C37" s="263">
        <v>28</v>
      </c>
      <c r="D37" s="264" t="s">
        <v>526</v>
      </c>
      <c r="E37" s="249">
        <v>1</v>
      </c>
      <c r="F37" s="249"/>
      <c r="G37" s="236">
        <f t="shared" si="0"/>
        <v>1</v>
      </c>
    </row>
    <row r="38" spans="1:7" ht="23.25" customHeight="1" x14ac:dyDescent="0.25">
      <c r="A38" s="241"/>
      <c r="B38" s="419" t="s">
        <v>548</v>
      </c>
      <c r="C38" s="420"/>
      <c r="D38" s="421"/>
      <c r="E38" s="265">
        <f>SUM(E10:E35)</f>
        <v>170</v>
      </c>
      <c r="F38" s="265">
        <f>SUM(F10:F35)</f>
        <v>215.12199999999999</v>
      </c>
      <c r="G38" s="265">
        <f>SUM(E38:F38)</f>
        <v>385.12199999999996</v>
      </c>
    </row>
    <row r="39" spans="1:7" ht="30" customHeight="1" x14ac:dyDescent="0.25">
      <c r="A39" s="241"/>
      <c r="B39" s="452" t="s">
        <v>413</v>
      </c>
      <c r="C39" s="266">
        <v>1</v>
      </c>
      <c r="D39" s="237" t="s">
        <v>655</v>
      </c>
      <c r="E39" s="247">
        <v>2</v>
      </c>
      <c r="F39" s="247"/>
      <c r="G39" s="247">
        <f>+E39+F39</f>
        <v>2</v>
      </c>
    </row>
    <row r="40" spans="1:7" ht="24.75" customHeight="1" x14ac:dyDescent="0.25">
      <c r="A40" s="241"/>
      <c r="B40" s="453"/>
      <c r="C40" s="266">
        <v>2</v>
      </c>
      <c r="D40" s="237" t="s">
        <v>529</v>
      </c>
      <c r="E40" s="247">
        <v>0.5</v>
      </c>
      <c r="F40" s="247"/>
      <c r="G40" s="247">
        <f t="shared" ref="G40:G43" si="1">+E40+F40</f>
        <v>0.5</v>
      </c>
    </row>
    <row r="41" spans="1:7" ht="32.25" customHeight="1" x14ac:dyDescent="0.25">
      <c r="A41" s="241"/>
      <c r="B41" s="453"/>
      <c r="C41" s="266">
        <v>3</v>
      </c>
      <c r="D41" s="267" t="s">
        <v>654</v>
      </c>
      <c r="E41" s="247">
        <v>5</v>
      </c>
      <c r="F41" s="247"/>
      <c r="G41" s="247">
        <f t="shared" si="1"/>
        <v>5</v>
      </c>
    </row>
    <row r="42" spans="1:7" ht="22.5" customHeight="1" x14ac:dyDescent="0.25">
      <c r="A42" s="241"/>
      <c r="B42" s="453"/>
      <c r="C42" s="266">
        <v>4</v>
      </c>
      <c r="D42" s="248" t="s">
        <v>656</v>
      </c>
      <c r="E42" s="247"/>
      <c r="F42" s="247">
        <v>14</v>
      </c>
      <c r="G42" s="247">
        <f t="shared" si="1"/>
        <v>14</v>
      </c>
    </row>
    <row r="43" spans="1:7" ht="58.5" customHeight="1" x14ac:dyDescent="0.25">
      <c r="A43" s="241"/>
      <c r="B43" s="453"/>
      <c r="C43" s="268">
        <v>5</v>
      </c>
      <c r="D43" s="264" t="s">
        <v>657</v>
      </c>
      <c r="E43" s="247"/>
      <c r="F43" s="247">
        <v>10</v>
      </c>
      <c r="G43" s="247">
        <f t="shared" si="1"/>
        <v>10</v>
      </c>
    </row>
    <row r="44" spans="1:7" ht="23.25" customHeight="1" x14ac:dyDescent="0.25">
      <c r="A44" s="269"/>
      <c r="B44" s="270" t="s">
        <v>548</v>
      </c>
      <c r="C44" s="271"/>
      <c r="D44" s="272"/>
      <c r="E44" s="265">
        <f>SUM(E39:E43)</f>
        <v>7.5</v>
      </c>
      <c r="F44" s="265">
        <f>F43+F42</f>
        <v>24</v>
      </c>
      <c r="G44" s="265">
        <f>F44+E44</f>
        <v>31.5</v>
      </c>
    </row>
    <row r="45" spans="1:7" ht="29.25" customHeight="1" x14ac:dyDescent="0.25">
      <c r="A45" s="241"/>
      <c r="B45" s="454" t="s">
        <v>538</v>
      </c>
      <c r="C45" s="273">
        <v>1</v>
      </c>
      <c r="D45" s="234" t="s">
        <v>530</v>
      </c>
      <c r="E45" s="247">
        <v>15</v>
      </c>
      <c r="F45" s="247"/>
      <c r="G45" s="247">
        <f>+E45+F45</f>
        <v>15</v>
      </c>
    </row>
    <row r="46" spans="1:7" ht="29.25" customHeight="1" x14ac:dyDescent="0.25">
      <c r="A46" s="241"/>
      <c r="B46" s="451"/>
      <c r="C46" s="274">
        <v>2</v>
      </c>
      <c r="D46" s="237" t="s">
        <v>531</v>
      </c>
      <c r="E46" s="247">
        <v>15</v>
      </c>
      <c r="F46" s="247"/>
      <c r="G46" s="247">
        <f t="shared" ref="G46:G50" si="2">+E46+F46</f>
        <v>15</v>
      </c>
    </row>
    <row r="47" spans="1:7" ht="29.25" customHeight="1" x14ac:dyDescent="0.25">
      <c r="A47" s="241"/>
      <c r="B47" s="451"/>
      <c r="C47" s="274">
        <v>3</v>
      </c>
      <c r="D47" s="275" t="s">
        <v>532</v>
      </c>
      <c r="E47" s="247"/>
      <c r="F47" s="249">
        <v>5</v>
      </c>
      <c r="G47" s="247">
        <f t="shared" si="2"/>
        <v>5</v>
      </c>
    </row>
    <row r="48" spans="1:7" ht="29.25" customHeight="1" x14ac:dyDescent="0.25">
      <c r="A48" s="241"/>
      <c r="B48" s="451"/>
      <c r="C48" s="274">
        <v>4</v>
      </c>
      <c r="D48" s="248" t="s">
        <v>533</v>
      </c>
      <c r="E48" s="247"/>
      <c r="F48" s="249">
        <v>5</v>
      </c>
      <c r="G48" s="247">
        <f t="shared" si="2"/>
        <v>5</v>
      </c>
    </row>
    <row r="49" spans="1:7" ht="29.25" customHeight="1" x14ac:dyDescent="0.25">
      <c r="A49" s="241"/>
      <c r="B49" s="451"/>
      <c r="C49" s="274">
        <v>5</v>
      </c>
      <c r="D49" s="248" t="s">
        <v>534</v>
      </c>
      <c r="E49" s="247"/>
      <c r="F49" s="249">
        <v>5</v>
      </c>
      <c r="G49" s="247">
        <f t="shared" si="2"/>
        <v>5</v>
      </c>
    </row>
    <row r="50" spans="1:7" ht="29.25" customHeight="1" x14ac:dyDescent="0.25">
      <c r="A50" s="241"/>
      <c r="B50" s="451"/>
      <c r="C50" s="276">
        <v>6</v>
      </c>
      <c r="D50" s="277" t="s">
        <v>535</v>
      </c>
      <c r="E50" s="247"/>
      <c r="F50" s="247">
        <v>40</v>
      </c>
      <c r="G50" s="247">
        <f t="shared" si="2"/>
        <v>40</v>
      </c>
    </row>
    <row r="51" spans="1:7" ht="15" customHeight="1" x14ac:dyDescent="0.25">
      <c r="A51" s="269"/>
      <c r="B51" s="270" t="s">
        <v>548</v>
      </c>
      <c r="C51" s="271"/>
      <c r="D51" s="272"/>
      <c r="E51" s="265">
        <f>SUM(E45:E46)</f>
        <v>30</v>
      </c>
      <c r="F51" s="265">
        <f>SUM(F47:F50)</f>
        <v>55</v>
      </c>
      <c r="G51" s="265">
        <f>SUM(E51:F51)</f>
        <v>85</v>
      </c>
    </row>
    <row r="52" spans="1:7" ht="51" customHeight="1" x14ac:dyDescent="0.25">
      <c r="A52" s="241"/>
      <c r="B52" s="451" t="s">
        <v>415</v>
      </c>
      <c r="C52" s="273">
        <v>1</v>
      </c>
      <c r="D52" s="278" t="s">
        <v>536</v>
      </c>
      <c r="E52" s="247">
        <v>1</v>
      </c>
      <c r="F52" s="247"/>
      <c r="G52" s="247">
        <f>+E52+F52</f>
        <v>1</v>
      </c>
    </row>
    <row r="53" spans="1:7" ht="33" customHeight="1" x14ac:dyDescent="0.25">
      <c r="A53" s="241"/>
      <c r="B53" s="451"/>
      <c r="C53" s="276">
        <v>2</v>
      </c>
      <c r="D53" s="243" t="s">
        <v>537</v>
      </c>
      <c r="E53" s="247">
        <v>2</v>
      </c>
      <c r="F53" s="247"/>
      <c r="G53" s="247">
        <f>+E53+F53</f>
        <v>2</v>
      </c>
    </row>
    <row r="54" spans="1:7" ht="22.5" customHeight="1" x14ac:dyDescent="0.25">
      <c r="A54" s="279"/>
      <c r="B54" s="270" t="s">
        <v>548</v>
      </c>
      <c r="C54" s="271"/>
      <c r="D54" s="272"/>
      <c r="E54" s="265">
        <f>SUM(E52:E53)</f>
        <v>3</v>
      </c>
      <c r="F54" s="265"/>
      <c r="G54" s="265">
        <f>SUM(E54:F54)</f>
        <v>3</v>
      </c>
    </row>
    <row r="55" spans="1:7" ht="17.25" customHeight="1" x14ac:dyDescent="0.25">
      <c r="A55" s="241"/>
      <c r="B55" s="423" t="s">
        <v>416</v>
      </c>
      <c r="C55" s="280">
        <v>1</v>
      </c>
      <c r="D55" s="278" t="s">
        <v>588</v>
      </c>
      <c r="E55" s="247">
        <v>10</v>
      </c>
      <c r="F55" s="247"/>
      <c r="G55" s="247">
        <f>+E55+F55</f>
        <v>10</v>
      </c>
    </row>
    <row r="56" spans="1:7" ht="17.25" customHeight="1" x14ac:dyDescent="0.25">
      <c r="A56" s="241"/>
      <c r="B56" s="423"/>
      <c r="C56" s="281">
        <v>2</v>
      </c>
      <c r="D56" s="246" t="s">
        <v>589</v>
      </c>
      <c r="E56" s="247">
        <v>2</v>
      </c>
      <c r="F56" s="247"/>
      <c r="G56" s="247">
        <f t="shared" ref="G56:G82" si="3">+E56+F56</f>
        <v>2</v>
      </c>
    </row>
    <row r="57" spans="1:7" ht="17.25" customHeight="1" x14ac:dyDescent="0.25">
      <c r="A57" s="241"/>
      <c r="B57" s="423"/>
      <c r="C57" s="280">
        <v>3</v>
      </c>
      <c r="D57" s="246" t="s">
        <v>590</v>
      </c>
      <c r="E57" s="247">
        <v>2</v>
      </c>
      <c r="F57" s="247"/>
      <c r="G57" s="247">
        <f t="shared" si="3"/>
        <v>2</v>
      </c>
    </row>
    <row r="58" spans="1:7" ht="17.25" customHeight="1" x14ac:dyDescent="0.25">
      <c r="A58" s="241"/>
      <c r="B58" s="423"/>
      <c r="C58" s="281">
        <v>4</v>
      </c>
      <c r="D58" s="246" t="s">
        <v>591</v>
      </c>
      <c r="E58" s="247">
        <v>2</v>
      </c>
      <c r="F58" s="247"/>
      <c r="G58" s="247">
        <f t="shared" si="3"/>
        <v>2</v>
      </c>
    </row>
    <row r="59" spans="1:7" ht="17.25" customHeight="1" x14ac:dyDescent="0.25">
      <c r="A59" s="241"/>
      <c r="B59" s="423"/>
      <c r="C59" s="280">
        <v>5</v>
      </c>
      <c r="D59" s="246" t="s">
        <v>592</v>
      </c>
      <c r="E59" s="247">
        <v>1.5</v>
      </c>
      <c r="F59" s="247"/>
      <c r="G59" s="247">
        <f t="shared" si="3"/>
        <v>1.5</v>
      </c>
    </row>
    <row r="60" spans="1:7" ht="17.25" customHeight="1" x14ac:dyDescent="0.25">
      <c r="A60" s="241"/>
      <c r="B60" s="423"/>
      <c r="C60" s="281">
        <v>6</v>
      </c>
      <c r="D60" s="246" t="s">
        <v>593</v>
      </c>
      <c r="E60" s="247">
        <v>1</v>
      </c>
      <c r="F60" s="247"/>
      <c r="G60" s="247">
        <f t="shared" si="3"/>
        <v>1</v>
      </c>
    </row>
    <row r="61" spans="1:7" ht="17.25" customHeight="1" x14ac:dyDescent="0.25">
      <c r="A61" s="241"/>
      <c r="B61" s="423"/>
      <c r="C61" s="280">
        <v>7</v>
      </c>
      <c r="D61" s="246" t="s">
        <v>594</v>
      </c>
      <c r="E61" s="247">
        <v>3</v>
      </c>
      <c r="F61" s="247"/>
      <c r="G61" s="247">
        <f t="shared" si="3"/>
        <v>3</v>
      </c>
    </row>
    <row r="62" spans="1:7" ht="17.25" customHeight="1" x14ac:dyDescent="0.25">
      <c r="A62" s="241"/>
      <c r="B62" s="423"/>
      <c r="C62" s="281">
        <v>8</v>
      </c>
      <c r="D62" s="246" t="s">
        <v>595</v>
      </c>
      <c r="E62" s="247">
        <v>3</v>
      </c>
      <c r="F62" s="247"/>
      <c r="G62" s="247">
        <f t="shared" si="3"/>
        <v>3</v>
      </c>
    </row>
    <row r="63" spans="1:7" ht="17.25" customHeight="1" x14ac:dyDescent="0.25">
      <c r="A63" s="241"/>
      <c r="B63" s="423"/>
      <c r="C63" s="280">
        <v>9</v>
      </c>
      <c r="D63" s="246" t="s">
        <v>596</v>
      </c>
      <c r="E63" s="247">
        <v>4</v>
      </c>
      <c r="F63" s="247"/>
      <c r="G63" s="247">
        <f t="shared" si="3"/>
        <v>4</v>
      </c>
    </row>
    <row r="64" spans="1:7" ht="17.25" customHeight="1" x14ac:dyDescent="0.25">
      <c r="A64" s="241"/>
      <c r="B64" s="423"/>
      <c r="C64" s="281">
        <v>10</v>
      </c>
      <c r="D64" s="246" t="s">
        <v>597</v>
      </c>
      <c r="E64" s="247">
        <v>1</v>
      </c>
      <c r="F64" s="247"/>
      <c r="G64" s="247">
        <f t="shared" si="3"/>
        <v>1</v>
      </c>
    </row>
    <row r="65" spans="1:7" ht="17.25" customHeight="1" x14ac:dyDescent="0.25">
      <c r="A65" s="241"/>
      <c r="B65" s="423"/>
      <c r="C65" s="280">
        <v>11</v>
      </c>
      <c r="D65" s="246" t="s">
        <v>598</v>
      </c>
      <c r="E65" s="247">
        <v>2</v>
      </c>
      <c r="F65" s="247"/>
      <c r="G65" s="247">
        <f t="shared" si="3"/>
        <v>2</v>
      </c>
    </row>
    <row r="66" spans="1:7" ht="17.25" customHeight="1" x14ac:dyDescent="0.25">
      <c r="A66" s="241"/>
      <c r="B66" s="282"/>
      <c r="C66" s="281">
        <v>12</v>
      </c>
      <c r="D66" s="246" t="s">
        <v>599</v>
      </c>
      <c r="E66" s="247">
        <v>2.5</v>
      </c>
      <c r="F66" s="247"/>
      <c r="G66" s="247">
        <f t="shared" si="3"/>
        <v>2.5</v>
      </c>
    </row>
    <row r="67" spans="1:7" ht="17.25" customHeight="1" x14ac:dyDescent="0.25">
      <c r="A67" s="241"/>
      <c r="B67" s="282"/>
      <c r="C67" s="280">
        <v>13</v>
      </c>
      <c r="D67" s="246" t="s">
        <v>600</v>
      </c>
      <c r="E67" s="247">
        <v>1.5</v>
      </c>
      <c r="F67" s="247"/>
      <c r="G67" s="247">
        <f t="shared" si="3"/>
        <v>1.5</v>
      </c>
    </row>
    <row r="68" spans="1:7" ht="17.25" customHeight="1" x14ac:dyDescent="0.25">
      <c r="A68" s="241"/>
      <c r="B68" s="282"/>
      <c r="C68" s="281">
        <v>14</v>
      </c>
      <c r="D68" s="246" t="s">
        <v>601</v>
      </c>
      <c r="E68" s="247">
        <v>1.5</v>
      </c>
      <c r="F68" s="247"/>
      <c r="G68" s="247">
        <f t="shared" si="3"/>
        <v>1.5</v>
      </c>
    </row>
    <row r="69" spans="1:7" ht="17.25" customHeight="1" x14ac:dyDescent="0.25">
      <c r="A69" s="241"/>
      <c r="B69" s="282"/>
      <c r="C69" s="280">
        <v>15</v>
      </c>
      <c r="D69" s="246" t="s">
        <v>602</v>
      </c>
      <c r="E69" s="247">
        <v>0.5</v>
      </c>
      <c r="F69" s="247"/>
      <c r="G69" s="247">
        <f t="shared" si="3"/>
        <v>0.5</v>
      </c>
    </row>
    <row r="70" spans="1:7" ht="18" customHeight="1" x14ac:dyDescent="0.25">
      <c r="A70" s="241"/>
      <c r="B70" s="282"/>
      <c r="C70" s="281">
        <v>16</v>
      </c>
      <c r="D70" s="246" t="s">
        <v>603</v>
      </c>
      <c r="E70" s="247">
        <v>0.5</v>
      </c>
      <c r="F70" s="247"/>
      <c r="G70" s="247">
        <f t="shared" si="3"/>
        <v>0.5</v>
      </c>
    </row>
    <row r="71" spans="1:7" ht="18" customHeight="1" x14ac:dyDescent="0.25">
      <c r="A71" s="241"/>
      <c r="B71" s="282"/>
      <c r="C71" s="280">
        <v>17</v>
      </c>
      <c r="D71" s="188" t="s">
        <v>604</v>
      </c>
      <c r="E71" s="247"/>
      <c r="F71" s="247">
        <v>5</v>
      </c>
      <c r="G71" s="247">
        <f t="shared" si="3"/>
        <v>5</v>
      </c>
    </row>
    <row r="72" spans="1:7" ht="30" x14ac:dyDescent="0.25">
      <c r="A72" s="241"/>
      <c r="B72" s="282"/>
      <c r="C72" s="281">
        <v>18</v>
      </c>
      <c r="D72" s="248" t="s">
        <v>605</v>
      </c>
      <c r="E72" s="247"/>
      <c r="F72" s="249">
        <v>1.1000000000000001</v>
      </c>
      <c r="G72" s="247">
        <f t="shared" si="3"/>
        <v>1.1000000000000001</v>
      </c>
    </row>
    <row r="73" spans="1:7" ht="20.25" customHeight="1" x14ac:dyDescent="0.25">
      <c r="A73" s="241"/>
      <c r="B73" s="282"/>
      <c r="C73" s="280">
        <v>19</v>
      </c>
      <c r="D73" s="188" t="s">
        <v>606</v>
      </c>
      <c r="E73" s="247"/>
      <c r="F73" s="249">
        <v>3.5</v>
      </c>
      <c r="G73" s="247">
        <f t="shared" si="3"/>
        <v>3.5</v>
      </c>
    </row>
    <row r="74" spans="1:7" ht="30" x14ac:dyDescent="0.25">
      <c r="A74" s="241"/>
      <c r="B74" s="282"/>
      <c r="C74" s="281">
        <v>20</v>
      </c>
      <c r="D74" s="248" t="s">
        <v>607</v>
      </c>
      <c r="E74" s="247"/>
      <c r="F74" s="283">
        <v>1</v>
      </c>
      <c r="G74" s="247">
        <f t="shared" si="3"/>
        <v>1</v>
      </c>
    </row>
    <row r="75" spans="1:7" ht="19.5" customHeight="1" x14ac:dyDescent="0.25">
      <c r="A75" s="241"/>
      <c r="B75" s="282"/>
      <c r="C75" s="280">
        <v>21</v>
      </c>
      <c r="D75" s="248" t="s">
        <v>608</v>
      </c>
      <c r="E75" s="247"/>
      <c r="F75" s="249">
        <v>1</v>
      </c>
      <c r="G75" s="247">
        <f t="shared" si="3"/>
        <v>1</v>
      </c>
    </row>
    <row r="76" spans="1:7" ht="22.5" customHeight="1" x14ac:dyDescent="0.25">
      <c r="A76" s="241"/>
      <c r="B76" s="282"/>
      <c r="C76" s="281">
        <v>22</v>
      </c>
      <c r="D76" s="284" t="s">
        <v>609</v>
      </c>
      <c r="E76" s="247"/>
      <c r="F76" s="261">
        <v>2.5</v>
      </c>
      <c r="G76" s="247">
        <f t="shared" si="3"/>
        <v>2.5</v>
      </c>
    </row>
    <row r="77" spans="1:7" ht="30" x14ac:dyDescent="0.25">
      <c r="A77" s="241"/>
      <c r="B77" s="282"/>
      <c r="C77" s="280">
        <v>23</v>
      </c>
      <c r="D77" s="248" t="s">
        <v>658</v>
      </c>
      <c r="E77" s="247"/>
      <c r="F77" s="249">
        <v>10</v>
      </c>
      <c r="G77" s="247">
        <f t="shared" si="3"/>
        <v>10</v>
      </c>
    </row>
    <row r="78" spans="1:7" ht="29.25" customHeight="1" x14ac:dyDescent="0.25">
      <c r="A78" s="241"/>
      <c r="B78" s="282"/>
      <c r="C78" s="281">
        <v>24</v>
      </c>
      <c r="D78" s="188" t="s">
        <v>659</v>
      </c>
      <c r="E78" s="247"/>
      <c r="F78" s="249">
        <v>2.5</v>
      </c>
      <c r="G78" s="247">
        <f t="shared" si="3"/>
        <v>2.5</v>
      </c>
    </row>
    <row r="79" spans="1:7" ht="25.5" customHeight="1" x14ac:dyDescent="0.25">
      <c r="A79" s="241"/>
      <c r="B79" s="282"/>
      <c r="C79" s="280">
        <v>25</v>
      </c>
      <c r="D79" s="188" t="s">
        <v>660</v>
      </c>
      <c r="E79" s="247"/>
      <c r="F79" s="249">
        <v>2.5</v>
      </c>
      <c r="G79" s="247">
        <f t="shared" si="3"/>
        <v>2.5</v>
      </c>
    </row>
    <row r="80" spans="1:7" ht="33.75" customHeight="1" x14ac:dyDescent="0.25">
      <c r="A80" s="241"/>
      <c r="B80" s="282"/>
      <c r="C80" s="281">
        <v>26</v>
      </c>
      <c r="D80" s="188" t="s">
        <v>661</v>
      </c>
      <c r="E80" s="247"/>
      <c r="F80" s="249">
        <v>4.5</v>
      </c>
      <c r="G80" s="247">
        <f t="shared" si="3"/>
        <v>4.5</v>
      </c>
    </row>
    <row r="81" spans="1:7" ht="30" customHeight="1" x14ac:dyDescent="0.25">
      <c r="A81" s="241"/>
      <c r="B81" s="282"/>
      <c r="C81" s="280">
        <v>27</v>
      </c>
      <c r="D81" s="188" t="s">
        <v>662</v>
      </c>
      <c r="E81" s="247"/>
      <c r="F81" s="249">
        <v>2</v>
      </c>
      <c r="G81" s="247">
        <f t="shared" si="3"/>
        <v>2</v>
      </c>
    </row>
    <row r="82" spans="1:7" ht="22.5" customHeight="1" x14ac:dyDescent="0.25">
      <c r="A82" s="241"/>
      <c r="B82" s="282"/>
      <c r="C82" s="285">
        <v>28</v>
      </c>
      <c r="D82" s="264" t="s">
        <v>610</v>
      </c>
      <c r="E82" s="247"/>
      <c r="F82" s="249">
        <v>1.5</v>
      </c>
      <c r="G82" s="247">
        <f t="shared" si="3"/>
        <v>1.5</v>
      </c>
    </row>
    <row r="83" spans="1:7" ht="21" customHeight="1" x14ac:dyDescent="0.25">
      <c r="A83" s="251"/>
      <c r="B83" s="434" t="s">
        <v>548</v>
      </c>
      <c r="C83" s="435"/>
      <c r="D83" s="436"/>
      <c r="E83" s="286">
        <f>SUM(E55:E81)</f>
        <v>38</v>
      </c>
      <c r="F83" s="286">
        <f>SUM(F71:F82)</f>
        <v>37.1</v>
      </c>
      <c r="G83" s="286">
        <f>SUM(E83:F83)</f>
        <v>75.099999999999994</v>
      </c>
    </row>
    <row r="84" spans="1:7" ht="46.5" customHeight="1" x14ac:dyDescent="0.25">
      <c r="A84" s="241"/>
      <c r="B84" s="381" t="s">
        <v>417</v>
      </c>
      <c r="C84" s="287"/>
      <c r="D84" s="278" t="s">
        <v>663</v>
      </c>
      <c r="E84" s="259">
        <v>5</v>
      </c>
      <c r="F84" s="259"/>
      <c r="G84" s="259">
        <f>+E84+F84</f>
        <v>5</v>
      </c>
    </row>
    <row r="85" spans="1:7" ht="46.5" customHeight="1" x14ac:dyDescent="0.25">
      <c r="A85" s="241"/>
      <c r="B85" s="388"/>
      <c r="C85" s="288"/>
      <c r="D85" s="246" t="s">
        <v>664</v>
      </c>
      <c r="E85" s="247">
        <v>5</v>
      </c>
      <c r="F85" s="247"/>
      <c r="G85" s="247">
        <f t="shared" ref="G85:G86" si="4">+E85+F85</f>
        <v>5</v>
      </c>
    </row>
    <row r="86" spans="1:7" ht="46.5" customHeight="1" x14ac:dyDescent="0.25">
      <c r="A86" s="241"/>
      <c r="B86" s="379"/>
      <c r="C86" s="289"/>
      <c r="D86" s="290" t="s">
        <v>611</v>
      </c>
      <c r="E86" s="247">
        <v>4</v>
      </c>
      <c r="F86" s="247"/>
      <c r="G86" s="247">
        <f t="shared" si="4"/>
        <v>4</v>
      </c>
    </row>
    <row r="87" spans="1:7" ht="24.75" customHeight="1" x14ac:dyDescent="0.25">
      <c r="A87" s="279"/>
      <c r="B87" s="270" t="s">
        <v>548</v>
      </c>
      <c r="C87" s="271"/>
      <c r="D87" s="272"/>
      <c r="E87" s="265">
        <f>SUM(E84:E86)</f>
        <v>14</v>
      </c>
      <c r="F87" s="265"/>
      <c r="G87" s="265">
        <f>SUM(E87:F87)</f>
        <v>14</v>
      </c>
    </row>
    <row r="88" spans="1:7" ht="33" customHeight="1" x14ac:dyDescent="0.25">
      <c r="A88" s="429" t="s">
        <v>418</v>
      </c>
      <c r="B88" s="442" t="s">
        <v>42</v>
      </c>
      <c r="C88" s="175">
        <v>1</v>
      </c>
      <c r="D88" s="291" t="s">
        <v>570</v>
      </c>
      <c r="E88" s="247">
        <v>1</v>
      </c>
      <c r="F88" s="247"/>
      <c r="G88" s="247">
        <f>+E88+F88</f>
        <v>1</v>
      </c>
    </row>
    <row r="89" spans="1:7" ht="30" x14ac:dyDescent="0.25">
      <c r="A89" s="427"/>
      <c r="B89" s="380"/>
      <c r="C89" s="292">
        <v>2</v>
      </c>
      <c r="D89" s="237" t="s">
        <v>665</v>
      </c>
      <c r="E89" s="247">
        <v>10</v>
      </c>
      <c r="F89" s="247"/>
      <c r="G89" s="247">
        <f t="shared" ref="G89:G93" si="5">+E89+F89</f>
        <v>10</v>
      </c>
    </row>
    <row r="90" spans="1:7" ht="30.75" customHeight="1" x14ac:dyDescent="0.25">
      <c r="A90" s="427"/>
      <c r="B90" s="380"/>
      <c r="C90" s="175">
        <v>3</v>
      </c>
      <c r="D90" s="237" t="s">
        <v>666</v>
      </c>
      <c r="E90" s="247">
        <v>2</v>
      </c>
      <c r="F90" s="247"/>
      <c r="G90" s="247">
        <f t="shared" si="5"/>
        <v>2</v>
      </c>
    </row>
    <row r="91" spans="1:7" ht="30.75" customHeight="1" x14ac:dyDescent="0.25">
      <c r="A91" s="293"/>
      <c r="B91" s="380"/>
      <c r="C91" s="292">
        <v>4</v>
      </c>
      <c r="D91" s="237" t="s">
        <v>541</v>
      </c>
      <c r="E91" s="247">
        <v>2</v>
      </c>
      <c r="F91" s="247"/>
      <c r="G91" s="247">
        <f t="shared" si="5"/>
        <v>2</v>
      </c>
    </row>
    <row r="92" spans="1:7" ht="30.75" customHeight="1" x14ac:dyDescent="0.25">
      <c r="A92" s="293"/>
      <c r="B92" s="380"/>
      <c r="C92" s="175">
        <v>5</v>
      </c>
      <c r="D92" s="237" t="s">
        <v>542</v>
      </c>
      <c r="E92" s="247">
        <v>15</v>
      </c>
      <c r="F92" s="247"/>
      <c r="G92" s="247">
        <f t="shared" si="5"/>
        <v>15</v>
      </c>
    </row>
    <row r="93" spans="1:7" ht="36" customHeight="1" x14ac:dyDescent="0.25">
      <c r="A93" s="293"/>
      <c r="B93" s="171"/>
      <c r="C93" s="292">
        <v>6</v>
      </c>
      <c r="D93" s="290" t="s">
        <v>543</v>
      </c>
      <c r="E93" s="247">
        <v>2</v>
      </c>
      <c r="F93" s="247"/>
      <c r="G93" s="247">
        <f t="shared" si="5"/>
        <v>2</v>
      </c>
    </row>
    <row r="94" spans="1:7" ht="20.25" customHeight="1" x14ac:dyDescent="0.25">
      <c r="A94" s="294"/>
      <c r="B94" s="295" t="s">
        <v>548</v>
      </c>
      <c r="C94" s="296"/>
      <c r="D94" s="297"/>
      <c r="E94" s="265">
        <f>SUM(E88:E93)</f>
        <v>32</v>
      </c>
      <c r="F94" s="265"/>
      <c r="G94" s="265">
        <f>SUM(E94:F94)</f>
        <v>32</v>
      </c>
    </row>
    <row r="95" spans="1:7" ht="73.5" customHeight="1" x14ac:dyDescent="0.25">
      <c r="A95" s="293" t="s">
        <v>419</v>
      </c>
      <c r="B95" s="171" t="s">
        <v>557</v>
      </c>
      <c r="C95" s="298">
        <v>1</v>
      </c>
      <c r="D95" s="299" t="s">
        <v>28</v>
      </c>
      <c r="E95" s="300">
        <v>2</v>
      </c>
      <c r="F95" s="300"/>
      <c r="G95" s="300">
        <f>+E95</f>
        <v>2</v>
      </c>
    </row>
    <row r="96" spans="1:7" ht="21.75" customHeight="1" x14ac:dyDescent="0.25">
      <c r="A96" s="430" t="s">
        <v>548</v>
      </c>
      <c r="B96" s="431"/>
      <c r="C96" s="431"/>
      <c r="D96" s="433"/>
      <c r="E96" s="301">
        <f>SUM(E95)</f>
        <v>2</v>
      </c>
      <c r="F96" s="301"/>
      <c r="G96" s="301">
        <f>E96+F96</f>
        <v>2</v>
      </c>
    </row>
    <row r="97" spans="1:7" ht="22.5" customHeight="1" x14ac:dyDescent="0.25">
      <c r="A97" s="430" t="s">
        <v>2</v>
      </c>
      <c r="B97" s="431"/>
      <c r="C97" s="431"/>
      <c r="D97" s="432"/>
      <c r="E97" s="302">
        <f>E38+E44+E51+E54+E83+E87+E94+E96</f>
        <v>296.5</v>
      </c>
      <c r="F97" s="302">
        <f>F38+F44+F51+F54+F83+F87+F94+F96</f>
        <v>331.22199999999998</v>
      </c>
      <c r="G97" s="302">
        <f>G38+G44+G51+G54+G83+G87+G94+G96</f>
        <v>627.72199999999998</v>
      </c>
    </row>
    <row r="98" spans="1:7" s="190" customFormat="1" ht="22.5" customHeight="1" x14ac:dyDescent="0.25">
      <c r="A98" s="303"/>
      <c r="B98" s="303"/>
      <c r="C98" s="303"/>
      <c r="D98" s="303"/>
      <c r="E98" s="304"/>
      <c r="F98" s="304"/>
      <c r="G98" s="304"/>
    </row>
    <row r="99" spans="1:7" s="190" customFormat="1" ht="22.5" customHeight="1" x14ac:dyDescent="0.25">
      <c r="A99" s="303"/>
      <c r="B99" s="303"/>
      <c r="C99" s="303"/>
      <c r="D99" s="303"/>
      <c r="E99" s="304"/>
      <c r="F99" s="304"/>
      <c r="G99" s="304"/>
    </row>
    <row r="100" spans="1:7" s="190" customFormat="1" ht="22.5" customHeight="1" x14ac:dyDescent="0.25">
      <c r="A100" s="303"/>
      <c r="B100" s="303"/>
      <c r="C100" s="303"/>
      <c r="D100" s="303"/>
      <c r="E100" s="304"/>
      <c r="F100" s="304"/>
      <c r="G100" s="304"/>
    </row>
    <row r="101" spans="1:7" s="190" customFormat="1" ht="22.5" customHeight="1" x14ac:dyDescent="0.25">
      <c r="A101" s="303"/>
      <c r="B101" s="303"/>
      <c r="C101" s="303"/>
      <c r="D101" s="303"/>
      <c r="E101" s="304"/>
      <c r="F101" s="304"/>
      <c r="G101" s="304"/>
    </row>
    <row r="102" spans="1:7" ht="35.25" customHeight="1" x14ac:dyDescent="0.25">
      <c r="A102" s="303"/>
      <c r="B102" s="303"/>
      <c r="C102" s="303"/>
      <c r="D102" s="303"/>
      <c r="E102" s="304"/>
      <c r="F102" s="304"/>
      <c r="G102" s="304"/>
    </row>
    <row r="103" spans="1:7" ht="24" customHeight="1" x14ac:dyDescent="0.25">
      <c r="A103" s="305" t="s">
        <v>183</v>
      </c>
      <c r="B103" s="306"/>
      <c r="C103" s="306"/>
      <c r="D103" s="307"/>
      <c r="E103" s="308"/>
      <c r="F103" s="308"/>
      <c r="G103" s="309"/>
    </row>
    <row r="104" spans="1:7" ht="15" customHeight="1" x14ac:dyDescent="0.25">
      <c r="A104" s="379" t="s">
        <v>422</v>
      </c>
      <c r="B104" s="379" t="s">
        <v>646</v>
      </c>
      <c r="C104" s="183"/>
      <c r="D104" s="310" t="s">
        <v>575</v>
      </c>
      <c r="E104" s="247"/>
      <c r="F104" s="283">
        <v>12.95</v>
      </c>
      <c r="G104" s="247">
        <f>+E104+F104</f>
        <v>12.95</v>
      </c>
    </row>
    <row r="105" spans="1:7" x14ac:dyDescent="0.25">
      <c r="A105" s="380"/>
      <c r="B105" s="380"/>
      <c r="C105" s="164"/>
      <c r="D105" s="310" t="s">
        <v>576</v>
      </c>
      <c r="E105" s="247"/>
      <c r="F105" s="283">
        <v>12.788</v>
      </c>
      <c r="G105" s="247">
        <f t="shared" ref="G105:G117" si="6">+E105+F105</f>
        <v>12.788</v>
      </c>
    </row>
    <row r="106" spans="1:7" ht="30" x14ac:dyDescent="0.25">
      <c r="A106" s="380"/>
      <c r="B106" s="380"/>
      <c r="C106" s="164"/>
      <c r="D106" s="310" t="s">
        <v>577</v>
      </c>
      <c r="E106" s="247"/>
      <c r="F106" s="249">
        <v>12</v>
      </c>
      <c r="G106" s="247">
        <f t="shared" si="6"/>
        <v>12</v>
      </c>
    </row>
    <row r="107" spans="1:7" ht="30" x14ac:dyDescent="0.25">
      <c r="A107" s="380"/>
      <c r="B107" s="380"/>
      <c r="C107" s="164"/>
      <c r="D107" s="310" t="s">
        <v>637</v>
      </c>
      <c r="E107" s="247"/>
      <c r="F107" s="249">
        <v>2</v>
      </c>
      <c r="G107" s="247">
        <f t="shared" si="6"/>
        <v>2</v>
      </c>
    </row>
    <row r="108" spans="1:7" ht="30" x14ac:dyDescent="0.25">
      <c r="A108" s="380"/>
      <c r="B108" s="380"/>
      <c r="C108" s="164"/>
      <c r="D108" s="310" t="s">
        <v>578</v>
      </c>
      <c r="E108" s="247"/>
      <c r="F108" s="249">
        <v>8</v>
      </c>
      <c r="G108" s="247">
        <f t="shared" si="6"/>
        <v>8</v>
      </c>
    </row>
    <row r="109" spans="1:7" ht="30" x14ac:dyDescent="0.25">
      <c r="A109" s="380"/>
      <c r="B109" s="380"/>
      <c r="C109" s="164"/>
      <c r="D109" s="310" t="s">
        <v>579</v>
      </c>
      <c r="E109" s="247"/>
      <c r="F109" s="249">
        <v>2</v>
      </c>
      <c r="G109" s="247">
        <f t="shared" si="6"/>
        <v>2</v>
      </c>
    </row>
    <row r="110" spans="1:7" ht="30" x14ac:dyDescent="0.25">
      <c r="A110" s="380"/>
      <c r="B110" s="380"/>
      <c r="C110" s="164"/>
      <c r="D110" s="311" t="s">
        <v>638</v>
      </c>
      <c r="E110" s="247"/>
      <c r="F110" s="249">
        <v>10</v>
      </c>
      <c r="G110" s="247">
        <f t="shared" si="6"/>
        <v>10</v>
      </c>
    </row>
    <row r="111" spans="1:7" ht="30" x14ac:dyDescent="0.25">
      <c r="A111" s="380"/>
      <c r="B111" s="380"/>
      <c r="C111" s="164"/>
      <c r="D111" s="310" t="s">
        <v>580</v>
      </c>
      <c r="E111" s="247"/>
      <c r="F111" s="249">
        <v>2</v>
      </c>
      <c r="G111" s="247">
        <f t="shared" si="6"/>
        <v>2</v>
      </c>
    </row>
    <row r="112" spans="1:7" ht="30" x14ac:dyDescent="0.25">
      <c r="A112" s="380"/>
      <c r="B112" s="380"/>
      <c r="C112" s="164"/>
      <c r="D112" s="310" t="s">
        <v>581</v>
      </c>
      <c r="E112" s="247"/>
      <c r="F112" s="249">
        <v>3.34</v>
      </c>
      <c r="G112" s="247">
        <f t="shared" si="6"/>
        <v>3.34</v>
      </c>
    </row>
    <row r="113" spans="1:7" ht="18" customHeight="1" x14ac:dyDescent="0.25">
      <c r="A113" s="380"/>
      <c r="B113" s="171"/>
      <c r="C113" s="164"/>
      <c r="D113" s="310" t="s">
        <v>582</v>
      </c>
      <c r="E113" s="247"/>
      <c r="F113" s="247">
        <v>5</v>
      </c>
      <c r="G113" s="247">
        <f t="shared" si="6"/>
        <v>5</v>
      </c>
    </row>
    <row r="114" spans="1:7" ht="18" customHeight="1" x14ac:dyDescent="0.25">
      <c r="A114" s="380"/>
      <c r="B114" s="171"/>
      <c r="C114" s="164"/>
      <c r="D114" s="310" t="s">
        <v>639</v>
      </c>
      <c r="E114" s="247"/>
      <c r="F114" s="247">
        <v>5</v>
      </c>
      <c r="G114" s="247">
        <f t="shared" si="6"/>
        <v>5</v>
      </c>
    </row>
    <row r="115" spans="1:7" ht="18" customHeight="1" x14ac:dyDescent="0.25">
      <c r="A115" s="380"/>
      <c r="B115" s="171"/>
      <c r="C115" s="164"/>
      <c r="D115" s="310" t="s">
        <v>144</v>
      </c>
      <c r="E115" s="247"/>
      <c r="F115" s="247">
        <v>15</v>
      </c>
      <c r="G115" s="247">
        <f t="shared" si="6"/>
        <v>15</v>
      </c>
    </row>
    <row r="116" spans="1:7" ht="18" customHeight="1" x14ac:dyDescent="0.25">
      <c r="A116" s="380"/>
      <c r="B116" s="171"/>
      <c r="C116" s="164"/>
      <c r="D116" s="310" t="s">
        <v>640</v>
      </c>
      <c r="E116" s="247"/>
      <c r="F116" s="247">
        <v>1</v>
      </c>
      <c r="G116" s="247">
        <f t="shared" si="6"/>
        <v>1</v>
      </c>
    </row>
    <row r="117" spans="1:7" ht="18" customHeight="1" x14ac:dyDescent="0.25">
      <c r="A117" s="380"/>
      <c r="B117" s="171"/>
      <c r="C117" s="164"/>
      <c r="D117" s="312" t="s">
        <v>641</v>
      </c>
      <c r="E117" s="247"/>
      <c r="F117" s="247">
        <v>3</v>
      </c>
      <c r="G117" s="247">
        <f t="shared" si="6"/>
        <v>3</v>
      </c>
    </row>
    <row r="118" spans="1:7" ht="19.5" customHeight="1" x14ac:dyDescent="0.25">
      <c r="A118" s="380"/>
      <c r="B118" s="419" t="s">
        <v>548</v>
      </c>
      <c r="C118" s="420"/>
      <c r="D118" s="421"/>
      <c r="E118" s="265">
        <f>SUM(E114)</f>
        <v>0</v>
      </c>
      <c r="F118" s="265">
        <f>SUM(F104:F117)</f>
        <v>94.078000000000003</v>
      </c>
      <c r="G118" s="265">
        <f>SUM(E118:F118)</f>
        <v>94.078000000000003</v>
      </c>
    </row>
    <row r="119" spans="1:7" ht="78" customHeight="1" x14ac:dyDescent="0.25">
      <c r="A119" s="380"/>
      <c r="B119" s="187" t="s">
        <v>421</v>
      </c>
      <c r="C119" s="183"/>
      <c r="D119" s="313" t="s">
        <v>41</v>
      </c>
      <c r="E119" s="247">
        <v>2</v>
      </c>
      <c r="F119" s="247"/>
      <c r="G119" s="247">
        <f>+E119</f>
        <v>2</v>
      </c>
    </row>
    <row r="120" spans="1:7" ht="24" customHeight="1" x14ac:dyDescent="0.25">
      <c r="A120" s="380"/>
      <c r="B120" s="419" t="s">
        <v>548</v>
      </c>
      <c r="C120" s="420"/>
      <c r="D120" s="421"/>
      <c r="E120" s="265">
        <f>SUM(E119)</f>
        <v>2</v>
      </c>
      <c r="F120" s="265"/>
      <c r="G120" s="265">
        <f>SUM(E120:F120)</f>
        <v>2</v>
      </c>
    </row>
    <row r="121" spans="1:7" ht="46.5" customHeight="1" x14ac:dyDescent="0.25">
      <c r="A121" s="379" t="s">
        <v>423</v>
      </c>
      <c r="B121" s="288" t="s">
        <v>544</v>
      </c>
      <c r="C121" s="288">
        <v>1</v>
      </c>
      <c r="D121" s="314" t="s">
        <v>642</v>
      </c>
      <c r="E121" s="247">
        <v>0.5</v>
      </c>
      <c r="F121" s="247"/>
      <c r="G121" s="247">
        <f>+E121+F121</f>
        <v>0.5</v>
      </c>
    </row>
    <row r="122" spans="1:7" ht="83.25" customHeight="1" x14ac:dyDescent="0.25">
      <c r="A122" s="380"/>
      <c r="B122" s="313" t="s">
        <v>546</v>
      </c>
      <c r="C122" s="315">
        <v>1</v>
      </c>
      <c r="D122" s="313" t="s">
        <v>547</v>
      </c>
      <c r="E122" s="247">
        <v>5</v>
      </c>
      <c r="F122" s="247"/>
      <c r="G122" s="247">
        <f>+E122+F122</f>
        <v>5</v>
      </c>
    </row>
    <row r="123" spans="1:7" ht="22.5" customHeight="1" x14ac:dyDescent="0.25">
      <c r="A123" s="381"/>
      <c r="B123" s="419" t="s">
        <v>548</v>
      </c>
      <c r="C123" s="420"/>
      <c r="D123" s="421"/>
      <c r="E123" s="265">
        <f>SUM(E121:E122)</f>
        <v>5.5</v>
      </c>
      <c r="F123" s="265"/>
      <c r="G123" s="265">
        <f>SUM(E123:F123)</f>
        <v>5.5</v>
      </c>
    </row>
    <row r="124" spans="1:7" ht="21" customHeight="1" x14ac:dyDescent="0.25">
      <c r="A124" s="427" t="s">
        <v>425</v>
      </c>
      <c r="B124" s="422" t="s">
        <v>424</v>
      </c>
      <c r="C124" s="223"/>
      <c r="D124" s="316" t="s">
        <v>86</v>
      </c>
      <c r="E124" s="247">
        <v>1.5</v>
      </c>
      <c r="F124" s="247"/>
      <c r="G124" s="247">
        <f>+E124+F124</f>
        <v>1.5</v>
      </c>
    </row>
    <row r="125" spans="1:7" ht="30" x14ac:dyDescent="0.25">
      <c r="A125" s="427"/>
      <c r="B125" s="423"/>
      <c r="C125" s="223"/>
      <c r="D125" s="168" t="s">
        <v>87</v>
      </c>
      <c r="E125" s="247">
        <v>5</v>
      </c>
      <c r="F125" s="247"/>
      <c r="G125" s="247">
        <f t="shared" ref="G125:G128" si="7">+E125+F125</f>
        <v>5</v>
      </c>
    </row>
    <row r="126" spans="1:7" ht="30" x14ac:dyDescent="0.25">
      <c r="A126" s="427"/>
      <c r="B126" s="423"/>
      <c r="C126" s="223"/>
      <c r="D126" s="168" t="s">
        <v>181</v>
      </c>
      <c r="E126" s="247">
        <v>10</v>
      </c>
      <c r="F126" s="247"/>
      <c r="G126" s="247">
        <f t="shared" si="7"/>
        <v>10</v>
      </c>
    </row>
    <row r="127" spans="1:7" ht="24" customHeight="1" x14ac:dyDescent="0.25">
      <c r="A127" s="427"/>
      <c r="B127" s="423"/>
      <c r="C127" s="223"/>
      <c r="D127" s="223" t="s">
        <v>88</v>
      </c>
      <c r="E127" s="247">
        <v>5</v>
      </c>
      <c r="F127" s="247"/>
      <c r="G127" s="247">
        <f t="shared" si="7"/>
        <v>5</v>
      </c>
    </row>
    <row r="128" spans="1:7" ht="32.25" customHeight="1" x14ac:dyDescent="0.25">
      <c r="A128" s="427"/>
      <c r="B128" s="423"/>
      <c r="C128" s="204"/>
      <c r="D128" s="204" t="s">
        <v>89</v>
      </c>
      <c r="E128" s="247">
        <v>2</v>
      </c>
      <c r="F128" s="247"/>
      <c r="G128" s="247">
        <f t="shared" si="7"/>
        <v>2</v>
      </c>
    </row>
    <row r="129" spans="1:8" ht="18.75" customHeight="1" x14ac:dyDescent="0.25">
      <c r="A129" s="428"/>
      <c r="B129" s="444" t="s">
        <v>548</v>
      </c>
      <c r="C129" s="445"/>
      <c r="D129" s="446"/>
      <c r="E129" s="317">
        <f>SUM(E124:E128)</f>
        <v>23.5</v>
      </c>
      <c r="F129" s="317"/>
      <c r="G129" s="317">
        <f>SUM(E129:F129)</f>
        <v>23.5</v>
      </c>
    </row>
    <row r="130" spans="1:8" ht="15" customHeight="1" x14ac:dyDescent="0.25">
      <c r="A130" s="429" t="s">
        <v>555</v>
      </c>
      <c r="B130" s="379" t="s">
        <v>426</v>
      </c>
      <c r="C130" s="183"/>
      <c r="D130" s="168" t="s">
        <v>90</v>
      </c>
      <c r="E130" s="247">
        <v>5</v>
      </c>
      <c r="F130" s="247"/>
      <c r="G130" s="247">
        <f>+E130+F130</f>
        <v>5</v>
      </c>
    </row>
    <row r="131" spans="1:8" ht="30" x14ac:dyDescent="0.25">
      <c r="A131" s="427"/>
      <c r="B131" s="380"/>
      <c r="C131" s="164"/>
      <c r="D131" s="168" t="s">
        <v>145</v>
      </c>
      <c r="E131" s="443">
        <v>2</v>
      </c>
      <c r="F131" s="247">
        <v>0</v>
      </c>
      <c r="G131" s="247">
        <f t="shared" ref="G131:G132" si="8">+E131+F131</f>
        <v>2</v>
      </c>
    </row>
    <row r="132" spans="1:8" ht="18" customHeight="1" x14ac:dyDescent="0.25">
      <c r="A132" s="427"/>
      <c r="B132" s="380"/>
      <c r="C132" s="164"/>
      <c r="D132" s="201" t="s">
        <v>146</v>
      </c>
      <c r="E132" s="443"/>
      <c r="F132" s="247">
        <v>0</v>
      </c>
      <c r="G132" s="247">
        <f t="shared" si="8"/>
        <v>0</v>
      </c>
    </row>
    <row r="133" spans="1:8" ht="18" customHeight="1" x14ac:dyDescent="0.25">
      <c r="A133" s="427"/>
      <c r="B133" s="380"/>
      <c r="C133" s="164"/>
      <c r="D133" s="168" t="s">
        <v>147</v>
      </c>
      <c r="E133" s="443"/>
      <c r="F133" s="247">
        <v>0</v>
      </c>
      <c r="G133" s="247"/>
    </row>
    <row r="134" spans="1:8" ht="18" customHeight="1" x14ac:dyDescent="0.25">
      <c r="A134" s="427"/>
      <c r="B134" s="380"/>
      <c r="C134" s="164"/>
      <c r="D134" s="313" t="s">
        <v>148</v>
      </c>
      <c r="E134" s="443"/>
      <c r="F134" s="247">
        <v>0</v>
      </c>
      <c r="G134" s="247"/>
    </row>
    <row r="135" spans="1:8" x14ac:dyDescent="0.25">
      <c r="A135" s="427"/>
      <c r="B135" s="444" t="s">
        <v>548</v>
      </c>
      <c r="C135" s="445"/>
      <c r="D135" s="446"/>
      <c r="E135" s="317">
        <f>SUM(E130:E134)</f>
        <v>7</v>
      </c>
      <c r="F135" s="317"/>
      <c r="G135" s="317">
        <f>SUM(E135:F135)</f>
        <v>7</v>
      </c>
    </row>
    <row r="136" spans="1:8" ht="24" customHeight="1" x14ac:dyDescent="0.25">
      <c r="A136" s="424" t="s">
        <v>2</v>
      </c>
      <c r="B136" s="425"/>
      <c r="C136" s="425"/>
      <c r="D136" s="426"/>
      <c r="E136" s="317">
        <f>E118+E120+E123+E129+E135</f>
        <v>38</v>
      </c>
      <c r="F136" s="317">
        <f>F118+F120+F123+F129+F135</f>
        <v>94.078000000000003</v>
      </c>
      <c r="G136" s="317">
        <f>G118+G120+G123+G129+G135</f>
        <v>132.078</v>
      </c>
    </row>
    <row r="137" spans="1:8" s="190" customFormat="1" ht="12" customHeight="1" x14ac:dyDescent="0.25">
      <c r="A137" s="318"/>
      <c r="B137" s="319"/>
      <c r="C137" s="319"/>
      <c r="D137" s="320"/>
      <c r="E137" s="321"/>
      <c r="F137" s="321"/>
      <c r="G137" s="321"/>
      <c r="H137" s="322"/>
    </row>
    <row r="138" spans="1:8" ht="21.75" customHeight="1" x14ac:dyDescent="0.25">
      <c r="A138" s="418" t="s">
        <v>184</v>
      </c>
      <c r="B138" s="418"/>
      <c r="C138" s="418"/>
      <c r="D138" s="418"/>
      <c r="E138" s="418"/>
      <c r="F138" s="418"/>
      <c r="G138" s="418"/>
      <c r="H138" s="323"/>
    </row>
    <row r="139" spans="1:8" ht="82.5" customHeight="1" x14ac:dyDescent="0.25">
      <c r="A139" s="324" t="s">
        <v>553</v>
      </c>
      <c r="B139" s="187" t="s">
        <v>645</v>
      </c>
      <c r="C139" s="175">
        <v>1</v>
      </c>
      <c r="D139" s="168" t="s">
        <v>149</v>
      </c>
      <c r="E139" s="247">
        <v>3</v>
      </c>
      <c r="F139" s="247"/>
      <c r="G139" s="247">
        <f t="shared" ref="G139:G144" si="9">+E139+F139</f>
        <v>3</v>
      </c>
    </row>
    <row r="140" spans="1:8" ht="21" customHeight="1" x14ac:dyDescent="0.25">
      <c r="A140" s="325"/>
      <c r="B140" s="419" t="s">
        <v>550</v>
      </c>
      <c r="C140" s="420"/>
      <c r="D140" s="421"/>
      <c r="E140" s="247">
        <f>SUM(E139)</f>
        <v>3</v>
      </c>
      <c r="F140" s="247">
        <f t="shared" ref="F140:G140" si="10">SUM(F139)</f>
        <v>0</v>
      </c>
      <c r="G140" s="247">
        <f t="shared" si="10"/>
        <v>3</v>
      </c>
    </row>
    <row r="141" spans="1:8" ht="39.75" customHeight="1" x14ac:dyDescent="0.25">
      <c r="A141" s="388" t="s">
        <v>554</v>
      </c>
      <c r="B141" s="440" t="s">
        <v>552</v>
      </c>
      <c r="C141" s="326">
        <v>1</v>
      </c>
      <c r="D141" s="314" t="s">
        <v>612</v>
      </c>
      <c r="E141" s="247">
        <v>3</v>
      </c>
      <c r="F141" s="247"/>
      <c r="G141" s="247">
        <f t="shared" si="9"/>
        <v>3</v>
      </c>
    </row>
    <row r="142" spans="1:8" ht="68.25" customHeight="1" x14ac:dyDescent="0.25">
      <c r="A142" s="379"/>
      <c r="B142" s="441"/>
      <c r="C142" s="326">
        <v>2</v>
      </c>
      <c r="D142" s="314" t="s">
        <v>613</v>
      </c>
      <c r="E142" s="247">
        <v>0.2</v>
      </c>
      <c r="F142" s="247"/>
      <c r="G142" s="247">
        <f t="shared" si="9"/>
        <v>0.2</v>
      </c>
    </row>
    <row r="143" spans="1:8" ht="18" customHeight="1" x14ac:dyDescent="0.25">
      <c r="A143" s="169"/>
      <c r="B143" s="419" t="s">
        <v>550</v>
      </c>
      <c r="C143" s="420"/>
      <c r="D143" s="421"/>
      <c r="E143" s="247">
        <f>SUM(E141:E142)</f>
        <v>3.2</v>
      </c>
      <c r="F143" s="247">
        <f>SUM(F141:F142)</f>
        <v>0</v>
      </c>
      <c r="G143" s="247">
        <f>SUM(G141:G142)</f>
        <v>3.2</v>
      </c>
    </row>
    <row r="144" spans="1:8" ht="81" customHeight="1" x14ac:dyDescent="0.25">
      <c r="A144" s="327" t="s">
        <v>551</v>
      </c>
      <c r="B144" s="328" t="s">
        <v>574</v>
      </c>
      <c r="C144" s="329"/>
      <c r="D144" s="330" t="s">
        <v>614</v>
      </c>
      <c r="E144" s="247">
        <v>3</v>
      </c>
      <c r="F144" s="247"/>
      <c r="G144" s="247">
        <f t="shared" si="9"/>
        <v>3</v>
      </c>
    </row>
    <row r="145" spans="1:7" ht="24" customHeight="1" x14ac:dyDescent="0.25">
      <c r="A145" s="331"/>
      <c r="B145" s="424" t="s">
        <v>548</v>
      </c>
      <c r="C145" s="425"/>
      <c r="D145" s="426"/>
      <c r="E145" s="317">
        <f>SUM(E144)</f>
        <v>3</v>
      </c>
      <c r="F145" s="317">
        <f t="shared" ref="F145:G145" si="11">SUM(F144)</f>
        <v>0</v>
      </c>
      <c r="G145" s="317">
        <f t="shared" si="11"/>
        <v>3</v>
      </c>
    </row>
    <row r="146" spans="1:7" ht="45" customHeight="1" x14ac:dyDescent="0.25">
      <c r="A146" s="442" t="s">
        <v>428</v>
      </c>
      <c r="B146" s="422" t="s">
        <v>429</v>
      </c>
      <c r="C146" s="281">
        <v>1</v>
      </c>
      <c r="D146" s="168" t="s">
        <v>92</v>
      </c>
      <c r="E146" s="247">
        <v>10</v>
      </c>
      <c r="F146" s="247"/>
      <c r="G146" s="247">
        <f>+E146+F146</f>
        <v>10</v>
      </c>
    </row>
    <row r="147" spans="1:7" ht="30" x14ac:dyDescent="0.25">
      <c r="A147" s="380"/>
      <c r="B147" s="423"/>
      <c r="C147" s="281">
        <v>2</v>
      </c>
      <c r="D147" s="168" t="s">
        <v>93</v>
      </c>
      <c r="E147" s="247">
        <v>5</v>
      </c>
      <c r="F147" s="247"/>
      <c r="G147" s="247">
        <f t="shared" ref="G147:G153" si="12">+E147+F147</f>
        <v>5</v>
      </c>
    </row>
    <row r="148" spans="1:7" ht="30" x14ac:dyDescent="0.25">
      <c r="A148" s="380"/>
      <c r="B148" s="423"/>
      <c r="C148" s="281">
        <v>3</v>
      </c>
      <c r="D148" s="168" t="s">
        <v>94</v>
      </c>
      <c r="E148" s="247">
        <v>5</v>
      </c>
      <c r="F148" s="247"/>
      <c r="G148" s="247">
        <f t="shared" si="12"/>
        <v>5</v>
      </c>
    </row>
    <row r="149" spans="1:7" ht="30" x14ac:dyDescent="0.25">
      <c r="A149" s="380"/>
      <c r="B149" s="423"/>
      <c r="C149" s="281">
        <v>4</v>
      </c>
      <c r="D149" s="168" t="s">
        <v>95</v>
      </c>
      <c r="E149" s="247">
        <v>3</v>
      </c>
      <c r="F149" s="247"/>
      <c r="G149" s="247">
        <f t="shared" si="12"/>
        <v>3</v>
      </c>
    </row>
    <row r="150" spans="1:7" ht="34.700000000000003" customHeight="1" x14ac:dyDescent="0.25">
      <c r="A150" s="380"/>
      <c r="B150" s="423"/>
      <c r="C150" s="281">
        <v>5</v>
      </c>
      <c r="D150" s="168" t="s">
        <v>96</v>
      </c>
      <c r="E150" s="247">
        <v>5</v>
      </c>
      <c r="F150" s="247"/>
      <c r="G150" s="247">
        <f t="shared" si="12"/>
        <v>5</v>
      </c>
    </row>
    <row r="151" spans="1:7" ht="34.700000000000003" customHeight="1" x14ac:dyDescent="0.25">
      <c r="A151" s="380"/>
      <c r="B151" s="423"/>
      <c r="C151" s="281">
        <v>6</v>
      </c>
      <c r="D151" s="168" t="s">
        <v>97</v>
      </c>
      <c r="E151" s="247">
        <v>3</v>
      </c>
      <c r="F151" s="247"/>
      <c r="G151" s="247">
        <f t="shared" si="12"/>
        <v>3</v>
      </c>
    </row>
    <row r="152" spans="1:7" ht="34.700000000000003" customHeight="1" x14ac:dyDescent="0.25">
      <c r="A152" s="380"/>
      <c r="B152" s="282"/>
      <c r="C152" s="281">
        <v>7</v>
      </c>
      <c r="D152" s="168" t="s">
        <v>98</v>
      </c>
      <c r="E152" s="247"/>
      <c r="F152" s="247">
        <v>0.5</v>
      </c>
      <c r="G152" s="247">
        <f t="shared" si="12"/>
        <v>0.5</v>
      </c>
    </row>
    <row r="153" spans="1:7" ht="34.700000000000003" customHeight="1" x14ac:dyDescent="0.25">
      <c r="A153" s="380"/>
      <c r="B153" s="282"/>
      <c r="C153" s="281">
        <v>8</v>
      </c>
      <c r="D153" s="313" t="s">
        <v>99</v>
      </c>
      <c r="E153" s="247"/>
      <c r="F153" s="247">
        <v>0.5</v>
      </c>
      <c r="G153" s="247">
        <f t="shared" si="12"/>
        <v>0.5</v>
      </c>
    </row>
    <row r="154" spans="1:7" ht="30" customHeight="1" x14ac:dyDescent="0.25">
      <c r="A154" s="381"/>
      <c r="B154" s="424" t="s">
        <v>548</v>
      </c>
      <c r="C154" s="425"/>
      <c r="D154" s="426"/>
      <c r="E154" s="317">
        <f>SUM(E146:E153)</f>
        <v>31</v>
      </c>
      <c r="F154" s="317">
        <f>SUM(F146:F153)</f>
        <v>1</v>
      </c>
      <c r="G154" s="317">
        <f>SUM(G146:G153)</f>
        <v>32</v>
      </c>
    </row>
    <row r="155" spans="1:7" ht="70.5" customHeight="1" x14ac:dyDescent="0.25">
      <c r="A155" s="379" t="s">
        <v>430</v>
      </c>
      <c r="B155" s="288" t="s">
        <v>644</v>
      </c>
      <c r="C155" s="288"/>
      <c r="D155" s="168" t="s">
        <v>647</v>
      </c>
      <c r="E155" s="247">
        <f>SUM(E135)</f>
        <v>7</v>
      </c>
      <c r="F155" s="247"/>
      <c r="G155" s="247">
        <f>+E155+F155</f>
        <v>7</v>
      </c>
    </row>
    <row r="156" spans="1:7" ht="27" customHeight="1" x14ac:dyDescent="0.25">
      <c r="A156" s="381"/>
      <c r="B156" s="424" t="s">
        <v>548</v>
      </c>
      <c r="C156" s="425"/>
      <c r="D156" s="426"/>
      <c r="E156" s="317">
        <f>SUM(E155:E155)</f>
        <v>7</v>
      </c>
      <c r="F156" s="317">
        <f>SUM(F155:F155)</f>
        <v>0</v>
      </c>
      <c r="G156" s="317">
        <f>SUM(G155:G155)</f>
        <v>7</v>
      </c>
    </row>
    <row r="157" spans="1:7" s="190" customFormat="1" ht="27" customHeight="1" x14ac:dyDescent="0.25">
      <c r="A157" s="437" t="s">
        <v>2</v>
      </c>
      <c r="B157" s="438"/>
      <c r="C157" s="438"/>
      <c r="D157" s="439"/>
      <c r="E157" s="225">
        <f>E140+E143+E145+E154+E156</f>
        <v>47.2</v>
      </c>
      <c r="F157" s="225">
        <f>F140+F143+F145+F154+F156</f>
        <v>1</v>
      </c>
      <c r="G157" s="225">
        <f>G140+G143+G145+G154+G156</f>
        <v>48.2</v>
      </c>
    </row>
    <row r="158" spans="1:7" ht="24.75" customHeight="1" x14ac:dyDescent="0.25">
      <c r="A158" s="437" t="s">
        <v>643</v>
      </c>
      <c r="B158" s="438"/>
      <c r="C158" s="438"/>
      <c r="D158" s="439"/>
      <c r="E158" s="225">
        <f>E157+E136+E97</f>
        <v>381.7</v>
      </c>
      <c r="F158" s="225">
        <f>F157+F136+F97</f>
        <v>426.29999999999995</v>
      </c>
      <c r="G158" s="225">
        <f>SUM(E158:F158)</f>
        <v>808</v>
      </c>
    </row>
  </sheetData>
  <mergeCells count="47">
    <mergeCell ref="A10:A15"/>
    <mergeCell ref="B88:B92"/>
    <mergeCell ref="A88:A90"/>
    <mergeCell ref="B52:B53"/>
    <mergeCell ref="B39:B43"/>
    <mergeCell ref="B45:B50"/>
    <mergeCell ref="B10:B17"/>
    <mergeCell ref="B55:B65"/>
    <mergeCell ref="A1:G1"/>
    <mergeCell ref="E8:G8"/>
    <mergeCell ref="A8:A9"/>
    <mergeCell ref="B8:B9"/>
    <mergeCell ref="D8:D9"/>
    <mergeCell ref="A6:G6"/>
    <mergeCell ref="A2:G2"/>
    <mergeCell ref="E131:E134"/>
    <mergeCell ref="B124:B128"/>
    <mergeCell ref="B129:D129"/>
    <mergeCell ref="B130:B134"/>
    <mergeCell ref="B135:D135"/>
    <mergeCell ref="A157:D157"/>
    <mergeCell ref="A158:D158"/>
    <mergeCell ref="A141:A142"/>
    <mergeCell ref="B141:B142"/>
    <mergeCell ref="A146:A154"/>
    <mergeCell ref="A155:A156"/>
    <mergeCell ref="B118:D118"/>
    <mergeCell ref="B84:B86"/>
    <mergeCell ref="B38:D38"/>
    <mergeCell ref="B120:D120"/>
    <mergeCell ref="A97:D97"/>
    <mergeCell ref="A96:D96"/>
    <mergeCell ref="A104:A120"/>
    <mergeCell ref="B83:D83"/>
    <mergeCell ref="B104:B112"/>
    <mergeCell ref="A136:D136"/>
    <mergeCell ref="A124:A129"/>
    <mergeCell ref="A130:A135"/>
    <mergeCell ref="A121:A123"/>
    <mergeCell ref="B123:D123"/>
    <mergeCell ref="A138:G138"/>
    <mergeCell ref="B140:D140"/>
    <mergeCell ref="B146:B151"/>
    <mergeCell ref="B154:D154"/>
    <mergeCell ref="B156:D156"/>
    <mergeCell ref="B143:D143"/>
    <mergeCell ref="B145:D145"/>
  </mergeCells>
  <pageMargins left="1" right="1" top="0.42" bottom="0.32" header="0.3" footer="0.19"/>
  <pageSetup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sqref="A1:XFD3"/>
    </sheetView>
  </sheetViews>
  <sheetFormatPr defaultColWidth="9.140625" defaultRowHeight="15.75" x14ac:dyDescent="0.25"/>
  <cols>
    <col min="1" max="1" width="9.140625" style="338" customWidth="1"/>
    <col min="2" max="2" width="101.42578125" style="338" customWidth="1"/>
    <col min="3" max="3" width="13.28515625" style="338" customWidth="1"/>
    <col min="4" max="16384" width="9.140625" style="338"/>
  </cols>
  <sheetData>
    <row r="1" spans="1:8" ht="18.75" customHeight="1" x14ac:dyDescent="0.25">
      <c r="A1" s="461" t="s">
        <v>186</v>
      </c>
      <c r="B1" s="461"/>
      <c r="C1" s="461"/>
      <c r="D1" s="337"/>
      <c r="E1" s="337"/>
      <c r="F1" s="337"/>
      <c r="G1" s="337"/>
      <c r="H1" s="337"/>
    </row>
    <row r="2" spans="1:8" ht="24.75" customHeight="1" x14ac:dyDescent="0.25">
      <c r="A2" s="462" t="s">
        <v>187</v>
      </c>
      <c r="B2" s="462"/>
      <c r="C2" s="462"/>
    </row>
    <row r="3" spans="1:8" ht="23.25" customHeight="1" x14ac:dyDescent="0.25">
      <c r="A3" s="356"/>
      <c r="B3" s="463" t="s">
        <v>188</v>
      </c>
      <c r="C3" s="464"/>
    </row>
    <row r="4" spans="1:8" ht="22.5" customHeight="1" x14ac:dyDescent="0.25">
      <c r="A4" s="465"/>
      <c r="B4" s="466" t="s">
        <v>189</v>
      </c>
      <c r="C4" s="467" t="s">
        <v>190</v>
      </c>
    </row>
    <row r="5" spans="1:8" ht="20.25" hidden="1" customHeight="1" x14ac:dyDescent="0.25">
      <c r="A5" s="465"/>
      <c r="B5" s="466"/>
      <c r="C5" s="468"/>
    </row>
    <row r="6" spans="1:8" s="342" customFormat="1" ht="23.25" customHeight="1" x14ac:dyDescent="0.25">
      <c r="A6" s="339">
        <v>1</v>
      </c>
      <c r="B6" s="340" t="s">
        <v>191</v>
      </c>
      <c r="C6" s="341">
        <v>4</v>
      </c>
    </row>
    <row r="7" spans="1:8" s="342" customFormat="1" ht="23.25" customHeight="1" x14ac:dyDescent="0.25">
      <c r="A7" s="339">
        <v>2</v>
      </c>
      <c r="B7" s="340" t="s">
        <v>192</v>
      </c>
      <c r="C7" s="341">
        <v>4</v>
      </c>
    </row>
    <row r="8" spans="1:8" s="342" customFormat="1" ht="23.25" customHeight="1" x14ac:dyDescent="0.25">
      <c r="A8" s="339">
        <v>3</v>
      </c>
      <c r="B8" s="340" t="s">
        <v>193</v>
      </c>
      <c r="C8" s="341">
        <v>75</v>
      </c>
    </row>
    <row r="9" spans="1:8" s="342" customFormat="1" ht="23.25" customHeight="1" x14ac:dyDescent="0.25">
      <c r="A9" s="339">
        <v>4</v>
      </c>
      <c r="B9" s="340" t="s">
        <v>194</v>
      </c>
      <c r="C9" s="341">
        <v>15</v>
      </c>
    </row>
    <row r="10" spans="1:8" s="342" customFormat="1" ht="23.25" customHeight="1" x14ac:dyDescent="0.25">
      <c r="A10" s="339">
        <v>5</v>
      </c>
      <c r="B10" s="340" t="s">
        <v>195</v>
      </c>
      <c r="C10" s="341">
        <v>25</v>
      </c>
    </row>
    <row r="11" spans="1:8" s="342" customFormat="1" ht="23.25" customHeight="1" x14ac:dyDescent="0.25">
      <c r="A11" s="339">
        <v>6</v>
      </c>
      <c r="B11" s="340" t="s">
        <v>196</v>
      </c>
      <c r="C11" s="341">
        <v>1</v>
      </c>
    </row>
    <row r="12" spans="1:8" s="342" customFormat="1" ht="23.25" customHeight="1" x14ac:dyDescent="0.25">
      <c r="A12" s="339">
        <v>7</v>
      </c>
      <c r="B12" s="340" t="s">
        <v>197</v>
      </c>
      <c r="C12" s="341">
        <v>4</v>
      </c>
    </row>
    <row r="13" spans="1:8" s="342" customFormat="1" ht="23.25" customHeight="1" x14ac:dyDescent="0.25">
      <c r="A13" s="339">
        <v>8</v>
      </c>
      <c r="B13" s="340" t="s">
        <v>198</v>
      </c>
      <c r="C13" s="341">
        <v>1</v>
      </c>
      <c r="D13" s="457"/>
      <c r="E13" s="458"/>
      <c r="F13" s="458"/>
      <c r="G13" s="458"/>
    </row>
    <row r="14" spans="1:8" s="342" customFormat="1" ht="23.25" customHeight="1" x14ac:dyDescent="0.25">
      <c r="A14" s="339">
        <v>9</v>
      </c>
      <c r="B14" s="340" t="s">
        <v>199</v>
      </c>
      <c r="C14" s="341">
        <v>6</v>
      </c>
    </row>
    <row r="15" spans="1:8" s="342" customFormat="1" ht="23.25" customHeight="1" x14ac:dyDescent="0.25">
      <c r="A15" s="339">
        <v>10</v>
      </c>
      <c r="B15" s="340" t="s">
        <v>200</v>
      </c>
      <c r="C15" s="341">
        <v>1</v>
      </c>
    </row>
    <row r="16" spans="1:8" s="342" customFormat="1" ht="23.25" customHeight="1" x14ac:dyDescent="0.25">
      <c r="A16" s="339">
        <v>11</v>
      </c>
      <c r="B16" s="343" t="s">
        <v>201</v>
      </c>
      <c r="C16" s="344">
        <v>70</v>
      </c>
      <c r="D16" s="459"/>
      <c r="E16" s="460"/>
    </row>
    <row r="17" spans="1:3" s="342" customFormat="1" ht="23.25" customHeight="1" x14ac:dyDescent="0.25">
      <c r="A17" s="339">
        <v>12</v>
      </c>
      <c r="B17" s="345" t="s">
        <v>202</v>
      </c>
      <c r="C17" s="344">
        <v>8</v>
      </c>
    </row>
    <row r="18" spans="1:3" s="342" customFormat="1" ht="22.5" customHeight="1" x14ac:dyDescent="0.25">
      <c r="A18" s="339">
        <v>13</v>
      </c>
      <c r="B18" s="343" t="s">
        <v>203</v>
      </c>
      <c r="C18" s="344">
        <v>170</v>
      </c>
    </row>
    <row r="19" spans="1:3" ht="22.5" customHeight="1" x14ac:dyDescent="0.25">
      <c r="A19" s="339">
        <v>14</v>
      </c>
      <c r="B19" s="346" t="s">
        <v>204</v>
      </c>
      <c r="C19" s="344">
        <v>100</v>
      </c>
    </row>
    <row r="20" spans="1:3" ht="22.5" customHeight="1" x14ac:dyDescent="0.25">
      <c r="A20" s="339">
        <v>15</v>
      </c>
      <c r="B20" s="347" t="s">
        <v>205</v>
      </c>
      <c r="C20" s="344">
        <v>70</v>
      </c>
    </row>
    <row r="21" spans="1:3" ht="22.5" customHeight="1" x14ac:dyDescent="0.25">
      <c r="A21" s="339">
        <v>16</v>
      </c>
      <c r="B21" s="347" t="s">
        <v>206</v>
      </c>
      <c r="C21" s="344">
        <v>90</v>
      </c>
    </row>
    <row r="22" spans="1:3" ht="22.5" customHeight="1" x14ac:dyDescent="0.25">
      <c r="A22" s="339">
        <v>17</v>
      </c>
      <c r="B22" s="348" t="s">
        <v>207</v>
      </c>
      <c r="C22" s="344">
        <v>100</v>
      </c>
    </row>
    <row r="23" spans="1:3" ht="22.5" customHeight="1" x14ac:dyDescent="0.25">
      <c r="A23" s="339">
        <v>18</v>
      </c>
      <c r="B23" s="349" t="s">
        <v>208</v>
      </c>
      <c r="C23" s="344">
        <v>100</v>
      </c>
    </row>
    <row r="24" spans="1:3" ht="22.5" customHeight="1" x14ac:dyDescent="0.25">
      <c r="A24" s="339">
        <v>19</v>
      </c>
      <c r="B24" s="350" t="s">
        <v>209</v>
      </c>
      <c r="C24" s="344">
        <v>180</v>
      </c>
    </row>
    <row r="25" spans="1:3" ht="22.5" customHeight="1" x14ac:dyDescent="0.25">
      <c r="A25" s="339">
        <v>20</v>
      </c>
      <c r="B25" s="349" t="s">
        <v>210</v>
      </c>
      <c r="C25" s="344">
        <v>100</v>
      </c>
    </row>
    <row r="26" spans="1:3" ht="22.5" customHeight="1" x14ac:dyDescent="0.25">
      <c r="A26" s="339">
        <v>21</v>
      </c>
      <c r="B26" s="349" t="s">
        <v>211</v>
      </c>
      <c r="C26" s="344">
        <v>180</v>
      </c>
    </row>
    <row r="27" spans="1:3" ht="22.5" customHeight="1" x14ac:dyDescent="0.25">
      <c r="A27" s="339">
        <v>22</v>
      </c>
      <c r="B27" s="351" t="s">
        <v>212</v>
      </c>
      <c r="C27" s="341">
        <v>1</v>
      </c>
    </row>
    <row r="28" spans="1:3" ht="22.5" customHeight="1" x14ac:dyDescent="0.25">
      <c r="A28" s="339">
        <v>23</v>
      </c>
      <c r="B28" s="350" t="s">
        <v>213</v>
      </c>
      <c r="C28" s="344">
        <v>180</v>
      </c>
    </row>
    <row r="29" spans="1:3" ht="22.5" customHeight="1" x14ac:dyDescent="0.25">
      <c r="A29" s="339">
        <v>24</v>
      </c>
      <c r="B29" s="350" t="s">
        <v>214</v>
      </c>
      <c r="C29" s="344">
        <v>70</v>
      </c>
    </row>
    <row r="30" spans="1:3" ht="22.5" customHeight="1" x14ac:dyDescent="0.25">
      <c r="A30" s="339">
        <v>25</v>
      </c>
      <c r="B30" s="352" t="s">
        <v>215</v>
      </c>
      <c r="C30" s="344">
        <v>180</v>
      </c>
    </row>
    <row r="31" spans="1:3" ht="22.5" customHeight="1" x14ac:dyDescent="0.25">
      <c r="A31" s="339">
        <v>26</v>
      </c>
      <c r="B31" s="353" t="s">
        <v>216</v>
      </c>
      <c r="C31" s="344">
        <v>180</v>
      </c>
    </row>
    <row r="32" spans="1:3" ht="22.5" customHeight="1" x14ac:dyDescent="0.25">
      <c r="A32" s="339">
        <v>27</v>
      </c>
      <c r="B32" s="350" t="s">
        <v>217</v>
      </c>
      <c r="C32" s="344">
        <v>100</v>
      </c>
    </row>
    <row r="33" spans="1:3" ht="22.5" customHeight="1" x14ac:dyDescent="0.25">
      <c r="A33" s="339">
        <v>28</v>
      </c>
      <c r="B33" s="351" t="s">
        <v>218</v>
      </c>
      <c r="C33" s="344">
        <v>100</v>
      </c>
    </row>
    <row r="34" spans="1:3" ht="22.5" customHeight="1" x14ac:dyDescent="0.25">
      <c r="A34" s="339">
        <v>29</v>
      </c>
      <c r="B34" s="350" t="s">
        <v>219</v>
      </c>
      <c r="C34" s="344">
        <v>50</v>
      </c>
    </row>
    <row r="35" spans="1:3" ht="22.5" customHeight="1" x14ac:dyDescent="0.25">
      <c r="A35" s="339">
        <v>30</v>
      </c>
      <c r="B35" s="351" t="s">
        <v>220</v>
      </c>
      <c r="C35" s="344">
        <v>380</v>
      </c>
    </row>
    <row r="36" spans="1:3" ht="22.5" customHeight="1" x14ac:dyDescent="0.25">
      <c r="A36" s="339">
        <v>31</v>
      </c>
      <c r="B36" s="351" t="s">
        <v>221</v>
      </c>
      <c r="C36" s="344">
        <v>100</v>
      </c>
    </row>
    <row r="37" spans="1:3" ht="22.5" customHeight="1" x14ac:dyDescent="0.25">
      <c r="A37" s="339">
        <v>32</v>
      </c>
      <c r="B37" s="350" t="s">
        <v>222</v>
      </c>
      <c r="C37" s="344">
        <v>8</v>
      </c>
    </row>
    <row r="38" spans="1:3" ht="22.5" customHeight="1" x14ac:dyDescent="0.25">
      <c r="A38" s="339">
        <v>33</v>
      </c>
      <c r="B38" s="350" t="s">
        <v>223</v>
      </c>
      <c r="C38" s="344">
        <v>70</v>
      </c>
    </row>
    <row r="39" spans="1:3" ht="22.5" customHeight="1" x14ac:dyDescent="0.25">
      <c r="A39" s="339">
        <v>34</v>
      </c>
      <c r="B39" s="350" t="s">
        <v>224</v>
      </c>
      <c r="C39" s="344">
        <v>70</v>
      </c>
    </row>
    <row r="40" spans="1:3" ht="22.5" customHeight="1" x14ac:dyDescent="0.25">
      <c r="A40" s="339">
        <v>35</v>
      </c>
      <c r="B40" s="350" t="s">
        <v>225</v>
      </c>
      <c r="C40" s="344">
        <v>20</v>
      </c>
    </row>
    <row r="41" spans="1:3" ht="22.5" customHeight="1" x14ac:dyDescent="0.25">
      <c r="A41" s="339">
        <v>36</v>
      </c>
      <c r="B41" s="350" t="s">
        <v>226</v>
      </c>
      <c r="C41" s="344">
        <v>50</v>
      </c>
    </row>
    <row r="42" spans="1:3" ht="22.5" customHeight="1" x14ac:dyDescent="0.25">
      <c r="A42" s="339">
        <v>37</v>
      </c>
      <c r="B42" s="346" t="s">
        <v>227</v>
      </c>
      <c r="C42" s="344">
        <v>70</v>
      </c>
    </row>
    <row r="43" spans="1:3" ht="22.5" customHeight="1" x14ac:dyDescent="0.25">
      <c r="A43" s="339">
        <v>38</v>
      </c>
      <c r="B43" s="354" t="s">
        <v>228</v>
      </c>
      <c r="C43" s="344">
        <v>100</v>
      </c>
    </row>
    <row r="44" spans="1:3" ht="22.5" customHeight="1" x14ac:dyDescent="0.25">
      <c r="A44" s="339">
        <v>39</v>
      </c>
      <c r="B44" s="351" t="s">
        <v>229</v>
      </c>
      <c r="C44" s="344">
        <v>70</v>
      </c>
    </row>
    <row r="45" spans="1:3" ht="22.5" customHeight="1" x14ac:dyDescent="0.25">
      <c r="A45" s="339">
        <v>40</v>
      </c>
      <c r="B45" s="350" t="s">
        <v>230</v>
      </c>
      <c r="C45" s="344">
        <v>100</v>
      </c>
    </row>
    <row r="46" spans="1:3" ht="22.5" customHeight="1" x14ac:dyDescent="0.25">
      <c r="A46" s="339">
        <v>41</v>
      </c>
      <c r="B46" s="350" t="s">
        <v>231</v>
      </c>
      <c r="C46" s="344">
        <v>280</v>
      </c>
    </row>
    <row r="47" spans="1:3" ht="22.5" customHeight="1" x14ac:dyDescent="0.25">
      <c r="A47" s="339">
        <v>42</v>
      </c>
      <c r="B47" s="350" t="s">
        <v>232</v>
      </c>
      <c r="C47" s="344">
        <v>180</v>
      </c>
    </row>
    <row r="48" spans="1:3" ht="22.5" customHeight="1" x14ac:dyDescent="0.25">
      <c r="A48" s="339">
        <v>43</v>
      </c>
      <c r="B48" s="351" t="s">
        <v>233</v>
      </c>
      <c r="C48" s="344">
        <v>180</v>
      </c>
    </row>
    <row r="49" spans="1:3" ht="22.5" customHeight="1" x14ac:dyDescent="0.25">
      <c r="A49" s="339">
        <v>44</v>
      </c>
      <c r="B49" s="351" t="s">
        <v>234</v>
      </c>
      <c r="C49" s="344">
        <v>180</v>
      </c>
    </row>
    <row r="50" spans="1:3" ht="22.5" customHeight="1" x14ac:dyDescent="0.25">
      <c r="A50" s="339">
        <v>45</v>
      </c>
      <c r="B50" s="350" t="s">
        <v>235</v>
      </c>
      <c r="C50" s="344">
        <v>170</v>
      </c>
    </row>
    <row r="51" spans="1:3" ht="22.5" customHeight="1" x14ac:dyDescent="0.25">
      <c r="A51" s="339">
        <v>46</v>
      </c>
      <c r="B51" s="350" t="s">
        <v>236</v>
      </c>
      <c r="C51" s="344">
        <v>100</v>
      </c>
    </row>
    <row r="52" spans="1:3" ht="22.5" customHeight="1" x14ac:dyDescent="0.25">
      <c r="A52" s="339">
        <v>47</v>
      </c>
      <c r="B52" s="350" t="s">
        <v>237</v>
      </c>
      <c r="C52" s="344">
        <v>100</v>
      </c>
    </row>
    <row r="53" spans="1:3" ht="22.5" customHeight="1" x14ac:dyDescent="0.25">
      <c r="A53" s="339">
        <v>48</v>
      </c>
      <c r="B53" s="350" t="s">
        <v>238</v>
      </c>
      <c r="C53" s="344">
        <v>50</v>
      </c>
    </row>
    <row r="54" spans="1:3" ht="22.5" customHeight="1" x14ac:dyDescent="0.25">
      <c r="A54" s="339">
        <v>49</v>
      </c>
      <c r="B54" s="351" t="s">
        <v>239</v>
      </c>
      <c r="C54" s="344">
        <v>20</v>
      </c>
    </row>
    <row r="55" spans="1:3" ht="22.5" customHeight="1" x14ac:dyDescent="0.25">
      <c r="A55" s="339">
        <v>50</v>
      </c>
      <c r="B55" s="350" t="s">
        <v>240</v>
      </c>
      <c r="C55" s="344">
        <v>100</v>
      </c>
    </row>
    <row r="56" spans="1:3" ht="22.5" customHeight="1" x14ac:dyDescent="0.25">
      <c r="A56" s="339">
        <v>51</v>
      </c>
      <c r="B56" s="349" t="s">
        <v>241</v>
      </c>
      <c r="C56" s="344">
        <v>35</v>
      </c>
    </row>
    <row r="57" spans="1:3" ht="22.5" customHeight="1" x14ac:dyDescent="0.25">
      <c r="A57" s="339">
        <v>52</v>
      </c>
      <c r="B57" s="350" t="s">
        <v>242</v>
      </c>
      <c r="C57" s="344">
        <v>100</v>
      </c>
    </row>
    <row r="58" spans="1:3" ht="22.5" customHeight="1" x14ac:dyDescent="0.25">
      <c r="A58" s="339">
        <v>53</v>
      </c>
      <c r="B58" s="350" t="s">
        <v>243</v>
      </c>
      <c r="C58" s="344">
        <v>180</v>
      </c>
    </row>
    <row r="59" spans="1:3" ht="22.5" customHeight="1" x14ac:dyDescent="0.25">
      <c r="A59" s="339">
        <v>54</v>
      </c>
      <c r="B59" s="350" t="s">
        <v>244</v>
      </c>
      <c r="C59" s="344">
        <v>70</v>
      </c>
    </row>
    <row r="60" spans="1:3" ht="22.5" customHeight="1" x14ac:dyDescent="0.25">
      <c r="A60" s="339">
        <v>55</v>
      </c>
      <c r="B60" s="350" t="s">
        <v>245</v>
      </c>
      <c r="C60" s="344">
        <v>50</v>
      </c>
    </row>
    <row r="61" spans="1:3" ht="22.5" customHeight="1" x14ac:dyDescent="0.25">
      <c r="A61" s="339">
        <v>56</v>
      </c>
      <c r="B61" s="351" t="s">
        <v>246</v>
      </c>
      <c r="C61" s="341">
        <v>1</v>
      </c>
    </row>
    <row r="62" spans="1:3" ht="22.5" customHeight="1" x14ac:dyDescent="0.25">
      <c r="A62" s="339">
        <v>57</v>
      </c>
      <c r="B62" s="351" t="s">
        <v>247</v>
      </c>
      <c r="C62" s="341">
        <v>1</v>
      </c>
    </row>
    <row r="63" spans="1:3" ht="22.5" customHeight="1" x14ac:dyDescent="0.25">
      <c r="A63" s="339">
        <v>58</v>
      </c>
      <c r="B63" s="350" t="s">
        <v>248</v>
      </c>
      <c r="C63" s="344">
        <v>100</v>
      </c>
    </row>
    <row r="64" spans="1:3" ht="22.5" customHeight="1" x14ac:dyDescent="0.25">
      <c r="A64" s="339">
        <v>59</v>
      </c>
      <c r="B64" s="351" t="s">
        <v>249</v>
      </c>
      <c r="C64" s="344">
        <v>70</v>
      </c>
    </row>
    <row r="65" spans="1:3" ht="22.5" customHeight="1" x14ac:dyDescent="0.25">
      <c r="A65" s="339">
        <v>60</v>
      </c>
      <c r="B65" s="351" t="s">
        <v>250</v>
      </c>
      <c r="C65" s="344">
        <v>100</v>
      </c>
    </row>
    <row r="66" spans="1:3" ht="22.5" customHeight="1" x14ac:dyDescent="0.25">
      <c r="A66" s="339">
        <v>61</v>
      </c>
      <c r="B66" s="351" t="s">
        <v>251</v>
      </c>
      <c r="C66" s="344">
        <v>100</v>
      </c>
    </row>
    <row r="67" spans="1:3" ht="22.5" customHeight="1" x14ac:dyDescent="0.25">
      <c r="A67" s="339">
        <v>62</v>
      </c>
      <c r="B67" s="351" t="s">
        <v>252</v>
      </c>
      <c r="C67" s="344">
        <v>70</v>
      </c>
    </row>
    <row r="68" spans="1:3" ht="22.5" customHeight="1" x14ac:dyDescent="0.25">
      <c r="A68" s="339">
        <v>63</v>
      </c>
      <c r="B68" s="351" t="s">
        <v>253</v>
      </c>
      <c r="C68" s="344">
        <v>25</v>
      </c>
    </row>
    <row r="69" spans="1:3" ht="22.5" customHeight="1" x14ac:dyDescent="0.25">
      <c r="A69" s="339">
        <v>64</v>
      </c>
      <c r="B69" s="351" t="s">
        <v>254</v>
      </c>
      <c r="C69" s="344">
        <v>70</v>
      </c>
    </row>
    <row r="70" spans="1:3" x14ac:dyDescent="0.25">
      <c r="A70" s="339">
        <v>65</v>
      </c>
      <c r="B70" s="355" t="s">
        <v>470</v>
      </c>
      <c r="C70" s="341">
        <v>20</v>
      </c>
    </row>
  </sheetData>
  <mergeCells count="8">
    <mergeCell ref="D13:G13"/>
    <mergeCell ref="D16:E16"/>
    <mergeCell ref="A1:C1"/>
    <mergeCell ref="A2:C2"/>
    <mergeCell ref="B3:C3"/>
    <mergeCell ref="A4:A5"/>
    <mergeCell ref="B4:B5"/>
    <mergeCell ref="C4:C5"/>
  </mergeCells>
  <pageMargins left="0.7" right="0.7" top="0.35" bottom="0.27" header="0.23" footer="0.1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opLeftCell="A19" workbookViewId="0">
      <selection activeCell="B9" sqref="B9"/>
    </sheetView>
  </sheetViews>
  <sheetFormatPr defaultColWidth="9.140625" defaultRowHeight="15.75" x14ac:dyDescent="0.25"/>
  <cols>
    <col min="1" max="1" width="7.28515625" style="91" customWidth="1"/>
    <col min="2" max="2" width="101.85546875" style="91" customWidth="1"/>
    <col min="3" max="3" width="16.85546875" style="108" customWidth="1"/>
    <col min="4" max="16384" width="9.140625" style="91"/>
  </cols>
  <sheetData>
    <row r="1" spans="1:3" x14ac:dyDescent="0.25">
      <c r="A1" s="473" t="s">
        <v>255</v>
      </c>
      <c r="B1" s="473"/>
      <c r="C1" s="473"/>
    </row>
    <row r="2" spans="1:3" ht="29.25" customHeight="1" x14ac:dyDescent="0.25">
      <c r="A2" s="480" t="s">
        <v>498</v>
      </c>
      <c r="B2" s="480"/>
      <c r="C2" s="480"/>
    </row>
    <row r="3" spans="1:3" x14ac:dyDescent="0.25">
      <c r="A3" s="474" t="s">
        <v>256</v>
      </c>
      <c r="B3" s="474"/>
      <c r="C3" s="474"/>
    </row>
    <row r="4" spans="1:3" ht="19.5" customHeight="1" x14ac:dyDescent="0.25">
      <c r="A4" s="481"/>
      <c r="B4" s="475" t="s">
        <v>257</v>
      </c>
      <c r="C4" s="475"/>
    </row>
    <row r="5" spans="1:3" x14ac:dyDescent="0.25">
      <c r="A5" s="482"/>
      <c r="B5" s="476" t="s">
        <v>189</v>
      </c>
      <c r="C5" s="478" t="s">
        <v>190</v>
      </c>
    </row>
    <row r="6" spans="1:3" ht="5.25" customHeight="1" x14ac:dyDescent="0.25">
      <c r="A6" s="483"/>
      <c r="B6" s="477"/>
      <c r="C6" s="479"/>
    </row>
    <row r="7" spans="1:3" x14ac:dyDescent="0.25">
      <c r="A7" s="92">
        <v>1</v>
      </c>
      <c r="B7" s="96" t="s">
        <v>258</v>
      </c>
      <c r="C7" s="332">
        <v>1</v>
      </c>
    </row>
    <row r="8" spans="1:3" x14ac:dyDescent="0.25">
      <c r="A8" s="92">
        <v>2</v>
      </c>
      <c r="B8" s="97" t="s">
        <v>259</v>
      </c>
      <c r="C8" s="333">
        <v>2</v>
      </c>
    </row>
    <row r="9" spans="1:3" x14ac:dyDescent="0.25">
      <c r="A9" s="92">
        <v>3</v>
      </c>
      <c r="B9" s="97" t="s">
        <v>260</v>
      </c>
      <c r="C9" s="333">
        <v>3</v>
      </c>
    </row>
    <row r="10" spans="1:3" x14ac:dyDescent="0.25">
      <c r="A10" s="92">
        <v>4</v>
      </c>
      <c r="B10" s="93" t="s">
        <v>261</v>
      </c>
      <c r="C10" s="333">
        <v>2</v>
      </c>
    </row>
    <row r="11" spans="1:3" x14ac:dyDescent="0.25">
      <c r="A11" s="92">
        <v>5</v>
      </c>
      <c r="B11" s="98" t="s">
        <v>262</v>
      </c>
      <c r="C11" s="333">
        <v>60</v>
      </c>
    </row>
    <row r="12" spans="1:3" x14ac:dyDescent="0.25">
      <c r="A12" s="92">
        <v>6</v>
      </c>
      <c r="B12" s="97" t="s">
        <v>263</v>
      </c>
      <c r="C12" s="333">
        <v>42</v>
      </c>
    </row>
    <row r="13" spans="1:3" x14ac:dyDescent="0.25">
      <c r="A13" s="92">
        <v>9</v>
      </c>
      <c r="B13" s="97" t="s">
        <v>264</v>
      </c>
      <c r="C13" s="333">
        <v>8</v>
      </c>
    </row>
    <row r="14" spans="1:3" x14ac:dyDescent="0.25">
      <c r="A14" s="92">
        <v>10</v>
      </c>
      <c r="B14" s="97" t="s">
        <v>265</v>
      </c>
      <c r="C14" s="333">
        <v>55</v>
      </c>
    </row>
    <row r="15" spans="1:3" x14ac:dyDescent="0.25">
      <c r="A15" s="92">
        <v>11</v>
      </c>
      <c r="B15" s="97" t="s">
        <v>266</v>
      </c>
      <c r="C15" s="333">
        <v>65</v>
      </c>
    </row>
    <row r="16" spans="1:3" x14ac:dyDescent="0.25">
      <c r="A16" s="92">
        <v>16</v>
      </c>
      <c r="B16" s="97" t="s">
        <v>243</v>
      </c>
      <c r="C16" s="333">
        <v>40</v>
      </c>
    </row>
    <row r="17" spans="1:3" x14ac:dyDescent="0.25">
      <c r="A17" s="92">
        <v>17</v>
      </c>
      <c r="B17" s="97" t="s">
        <v>267</v>
      </c>
      <c r="C17" s="333">
        <v>50</v>
      </c>
    </row>
    <row r="18" spans="1:3" x14ac:dyDescent="0.25">
      <c r="A18" s="92">
        <v>21</v>
      </c>
      <c r="B18" s="97" t="s">
        <v>268</v>
      </c>
      <c r="C18" s="333">
        <v>1</v>
      </c>
    </row>
    <row r="19" spans="1:3" x14ac:dyDescent="0.25">
      <c r="A19" s="92">
        <v>22</v>
      </c>
      <c r="B19" s="97" t="s">
        <v>269</v>
      </c>
      <c r="C19" s="333">
        <v>1</v>
      </c>
    </row>
    <row r="20" spans="1:3" x14ac:dyDescent="0.25">
      <c r="A20" s="92">
        <v>23</v>
      </c>
      <c r="B20" s="93" t="s">
        <v>270</v>
      </c>
      <c r="C20" s="333">
        <v>5</v>
      </c>
    </row>
    <row r="21" spans="1:3" x14ac:dyDescent="0.25">
      <c r="A21" s="92">
        <v>24</v>
      </c>
      <c r="B21" s="98" t="s">
        <v>271</v>
      </c>
      <c r="C21" s="333">
        <v>1</v>
      </c>
    </row>
    <row r="22" spans="1:3" x14ac:dyDescent="0.25">
      <c r="A22" s="92">
        <v>25</v>
      </c>
      <c r="B22" s="93" t="s">
        <v>272</v>
      </c>
      <c r="C22" s="333">
        <v>6</v>
      </c>
    </row>
    <row r="23" spans="1:3" x14ac:dyDescent="0.25">
      <c r="A23" s="92">
        <v>26</v>
      </c>
      <c r="B23" s="97" t="s">
        <v>273</v>
      </c>
      <c r="C23" s="333">
        <v>4</v>
      </c>
    </row>
    <row r="24" spans="1:3" x14ac:dyDescent="0.25">
      <c r="A24" s="92">
        <v>27</v>
      </c>
      <c r="B24" s="97" t="s">
        <v>274</v>
      </c>
      <c r="C24" s="333">
        <v>15</v>
      </c>
    </row>
    <row r="25" spans="1:3" x14ac:dyDescent="0.25">
      <c r="A25" s="92">
        <v>28</v>
      </c>
      <c r="B25" s="97" t="s">
        <v>275</v>
      </c>
      <c r="C25" s="333">
        <v>10</v>
      </c>
    </row>
    <row r="26" spans="1:3" x14ac:dyDescent="0.25">
      <c r="A26" s="92">
        <v>29</v>
      </c>
      <c r="B26" s="97" t="s">
        <v>276</v>
      </c>
      <c r="C26" s="333">
        <v>4</v>
      </c>
    </row>
    <row r="27" spans="1:3" x14ac:dyDescent="0.25">
      <c r="A27" s="92">
        <v>30</v>
      </c>
      <c r="B27" s="97" t="s">
        <v>277</v>
      </c>
      <c r="C27" s="333">
        <v>4</v>
      </c>
    </row>
    <row r="28" spans="1:3" x14ac:dyDescent="0.25">
      <c r="A28" s="92">
        <v>31</v>
      </c>
      <c r="B28" s="97" t="s">
        <v>278</v>
      </c>
      <c r="C28" s="333">
        <v>2</v>
      </c>
    </row>
    <row r="29" spans="1:3" x14ac:dyDescent="0.25">
      <c r="A29" s="92">
        <v>32</v>
      </c>
      <c r="B29" s="97" t="s">
        <v>279</v>
      </c>
      <c r="C29" s="333">
        <v>2</v>
      </c>
    </row>
    <row r="30" spans="1:3" x14ac:dyDescent="0.25">
      <c r="A30" s="92">
        <v>33</v>
      </c>
      <c r="B30" s="97" t="s">
        <v>280</v>
      </c>
      <c r="C30" s="333">
        <v>3</v>
      </c>
    </row>
    <row r="31" spans="1:3" x14ac:dyDescent="0.25">
      <c r="A31" s="92">
        <v>34</v>
      </c>
      <c r="B31" s="97" t="s">
        <v>281</v>
      </c>
      <c r="C31" s="333">
        <v>1</v>
      </c>
    </row>
    <row r="32" spans="1:3" x14ac:dyDescent="0.25">
      <c r="A32" s="92">
        <v>35</v>
      </c>
      <c r="B32" s="97" t="s">
        <v>282</v>
      </c>
      <c r="C32" s="333">
        <v>1</v>
      </c>
    </row>
    <row r="33" spans="1:8" x14ac:dyDescent="0.25">
      <c r="A33" s="92">
        <v>36</v>
      </c>
      <c r="B33" s="97" t="s">
        <v>283</v>
      </c>
      <c r="C33" s="333">
        <v>3</v>
      </c>
    </row>
    <row r="34" spans="1:8" ht="21.75" customHeight="1" x14ac:dyDescent="0.25">
      <c r="A34" s="92">
        <v>37</v>
      </c>
      <c r="B34" s="97" t="s">
        <v>284</v>
      </c>
      <c r="C34" s="333">
        <v>1</v>
      </c>
    </row>
    <row r="35" spans="1:8" ht="21.75" customHeight="1" x14ac:dyDescent="0.25">
      <c r="A35" s="92">
        <v>38</v>
      </c>
      <c r="B35" s="99" t="s">
        <v>285</v>
      </c>
      <c r="C35" s="334">
        <v>40</v>
      </c>
    </row>
    <row r="36" spans="1:8" ht="21.75" customHeight="1" x14ac:dyDescent="0.25">
      <c r="A36" s="92">
        <v>39</v>
      </c>
      <c r="B36" s="99" t="s">
        <v>286</v>
      </c>
      <c r="C36" s="334">
        <v>45</v>
      </c>
    </row>
    <row r="37" spans="1:8" ht="21.75" customHeight="1" x14ac:dyDescent="0.25">
      <c r="A37" s="92">
        <v>40</v>
      </c>
      <c r="B37" s="97" t="s">
        <v>287</v>
      </c>
      <c r="C37" s="333">
        <v>3</v>
      </c>
    </row>
    <row r="38" spans="1:8" ht="21.75" customHeight="1" x14ac:dyDescent="0.25">
      <c r="A38" s="92">
        <v>41</v>
      </c>
      <c r="B38" s="99" t="s">
        <v>288</v>
      </c>
      <c r="C38" s="334">
        <v>2</v>
      </c>
    </row>
    <row r="39" spans="1:8" ht="22.5" customHeight="1" x14ac:dyDescent="0.25">
      <c r="A39" s="92">
        <v>42</v>
      </c>
      <c r="B39" s="100" t="s">
        <v>260</v>
      </c>
      <c r="C39" s="335">
        <v>1</v>
      </c>
      <c r="D39" s="469"/>
      <c r="E39" s="470"/>
    </row>
    <row r="40" spans="1:8" ht="22.5" customHeight="1" x14ac:dyDescent="0.25">
      <c r="A40" s="92">
        <v>43</v>
      </c>
      <c r="B40" s="101" t="s">
        <v>289</v>
      </c>
      <c r="C40" s="336">
        <v>1</v>
      </c>
    </row>
    <row r="41" spans="1:8" ht="22.5" customHeight="1" x14ac:dyDescent="0.25">
      <c r="A41" s="92">
        <v>44</v>
      </c>
      <c r="B41" s="95" t="s">
        <v>290</v>
      </c>
      <c r="C41" s="336">
        <v>9</v>
      </c>
    </row>
    <row r="42" spans="1:8" ht="22.5" customHeight="1" x14ac:dyDescent="0.25">
      <c r="A42" s="92">
        <v>45</v>
      </c>
      <c r="B42" s="95" t="s">
        <v>291</v>
      </c>
      <c r="C42" s="335">
        <v>1</v>
      </c>
    </row>
    <row r="43" spans="1:8" ht="22.5" customHeight="1" x14ac:dyDescent="0.25">
      <c r="A43" s="92">
        <v>46</v>
      </c>
      <c r="B43" s="95" t="s">
        <v>292</v>
      </c>
      <c r="C43" s="335">
        <v>1</v>
      </c>
    </row>
    <row r="44" spans="1:8" ht="22.5" customHeight="1" x14ac:dyDescent="0.25">
      <c r="A44" s="92">
        <v>47</v>
      </c>
      <c r="B44" s="101" t="s">
        <v>293</v>
      </c>
      <c r="C44" s="336">
        <v>1</v>
      </c>
    </row>
    <row r="45" spans="1:8" ht="22.5" customHeight="1" x14ac:dyDescent="0.25">
      <c r="A45" s="92">
        <v>48</v>
      </c>
      <c r="B45" s="100" t="s">
        <v>294</v>
      </c>
      <c r="C45" s="336">
        <v>1</v>
      </c>
      <c r="D45" s="90"/>
      <c r="E45" s="90"/>
      <c r="F45" s="90"/>
      <c r="G45" s="90"/>
      <c r="H45" s="90"/>
    </row>
    <row r="46" spans="1:8" ht="22.5" customHeight="1" x14ac:dyDescent="0.25">
      <c r="A46" s="92">
        <v>49</v>
      </c>
      <c r="B46" s="102" t="s">
        <v>295</v>
      </c>
      <c r="C46" s="336">
        <v>16</v>
      </c>
      <c r="D46" s="90"/>
      <c r="E46" s="90"/>
      <c r="F46" s="90"/>
      <c r="G46" s="90"/>
      <c r="H46" s="90"/>
    </row>
    <row r="47" spans="1:8" ht="22.5" customHeight="1" x14ac:dyDescent="0.25">
      <c r="A47" s="92">
        <v>50</v>
      </c>
      <c r="B47" s="100" t="s">
        <v>296</v>
      </c>
      <c r="C47" s="336">
        <v>2</v>
      </c>
      <c r="D47" s="90"/>
      <c r="E47" s="90"/>
      <c r="F47" s="90"/>
      <c r="G47" s="90"/>
      <c r="H47" s="90"/>
    </row>
    <row r="48" spans="1:8" ht="22.5" customHeight="1" x14ac:dyDescent="0.25">
      <c r="A48" s="92">
        <v>51</v>
      </c>
      <c r="B48" s="100" t="s">
        <v>297</v>
      </c>
      <c r="C48" s="336">
        <v>2</v>
      </c>
      <c r="D48" s="471"/>
      <c r="E48" s="472"/>
      <c r="F48" s="472"/>
      <c r="G48" s="472"/>
      <c r="H48" s="472"/>
    </row>
    <row r="49" spans="1:8" ht="22.5" customHeight="1" x14ac:dyDescent="0.25">
      <c r="A49" s="92">
        <v>52</v>
      </c>
      <c r="B49" s="100" t="s">
        <v>298</v>
      </c>
      <c r="C49" s="336">
        <v>13</v>
      </c>
      <c r="D49" s="90"/>
      <c r="E49" s="90"/>
      <c r="F49" s="90"/>
      <c r="G49" s="90"/>
      <c r="H49" s="90"/>
    </row>
    <row r="50" spans="1:8" ht="22.5" customHeight="1" x14ac:dyDescent="0.25">
      <c r="A50" s="92">
        <v>53</v>
      </c>
      <c r="B50" s="100" t="s">
        <v>299</v>
      </c>
      <c r="C50" s="336">
        <v>3</v>
      </c>
      <c r="D50" s="90"/>
      <c r="E50" s="90"/>
      <c r="F50" s="90"/>
      <c r="G50" s="90"/>
      <c r="H50" s="90"/>
    </row>
    <row r="51" spans="1:8" ht="22.5" customHeight="1" x14ac:dyDescent="0.25">
      <c r="A51" s="92">
        <v>54</v>
      </c>
      <c r="B51" s="100" t="s">
        <v>300</v>
      </c>
      <c r="C51" s="336">
        <v>1</v>
      </c>
      <c r="D51" s="90"/>
      <c r="E51" s="90"/>
      <c r="F51" s="90"/>
      <c r="G51" s="90"/>
      <c r="H51" s="90"/>
    </row>
    <row r="52" spans="1:8" ht="22.5" customHeight="1" x14ac:dyDescent="0.25">
      <c r="A52" s="92">
        <v>55</v>
      </c>
      <c r="B52" s="101" t="s">
        <v>301</v>
      </c>
      <c r="C52" s="335">
        <v>9</v>
      </c>
      <c r="D52" s="90"/>
      <c r="E52" s="90"/>
      <c r="F52" s="90"/>
      <c r="G52" s="90"/>
      <c r="H52" s="90"/>
    </row>
    <row r="53" spans="1:8" ht="22.5" customHeight="1" x14ac:dyDescent="0.25">
      <c r="A53" s="92">
        <v>56</v>
      </c>
      <c r="B53" s="100" t="s">
        <v>302</v>
      </c>
      <c r="C53" s="336">
        <v>4</v>
      </c>
      <c r="D53" s="90"/>
      <c r="E53" s="90"/>
      <c r="F53" s="90"/>
      <c r="G53" s="90"/>
      <c r="H53" s="90"/>
    </row>
    <row r="54" spans="1:8" ht="22.5" customHeight="1" x14ac:dyDescent="0.25">
      <c r="A54" s="92">
        <v>57</v>
      </c>
      <c r="B54" s="102" t="s">
        <v>303</v>
      </c>
      <c r="C54" s="336">
        <v>215</v>
      </c>
      <c r="D54" s="90"/>
      <c r="E54" s="90"/>
      <c r="F54" s="90"/>
      <c r="G54" s="90"/>
      <c r="H54" s="90"/>
    </row>
    <row r="55" spans="1:8" ht="22.5" customHeight="1" x14ac:dyDescent="0.25">
      <c r="A55" s="92">
        <v>58</v>
      </c>
      <c r="B55" s="102" t="s">
        <v>304</v>
      </c>
      <c r="C55" s="336">
        <v>2</v>
      </c>
    </row>
    <row r="56" spans="1:8" ht="22.5" customHeight="1" x14ac:dyDescent="0.25">
      <c r="A56" s="92">
        <v>59</v>
      </c>
      <c r="B56" s="100" t="s">
        <v>305</v>
      </c>
      <c r="C56" s="336">
        <v>1</v>
      </c>
    </row>
    <row r="57" spans="1:8" ht="22.5" customHeight="1" x14ac:dyDescent="0.25">
      <c r="A57" s="92">
        <v>60</v>
      </c>
      <c r="B57" s="100" t="s">
        <v>306</v>
      </c>
      <c r="C57" s="336">
        <v>1</v>
      </c>
    </row>
    <row r="58" spans="1:8" ht="22.5" customHeight="1" x14ac:dyDescent="0.25">
      <c r="A58" s="92">
        <v>61</v>
      </c>
      <c r="B58" s="100" t="s">
        <v>307</v>
      </c>
      <c r="C58" s="336">
        <v>1</v>
      </c>
    </row>
    <row r="59" spans="1:8" ht="22.5" customHeight="1" x14ac:dyDescent="0.25">
      <c r="A59" s="92">
        <v>62</v>
      </c>
      <c r="B59" s="100" t="s">
        <v>308</v>
      </c>
      <c r="C59" s="336">
        <v>11</v>
      </c>
    </row>
    <row r="60" spans="1:8" ht="22.5" customHeight="1" x14ac:dyDescent="0.25">
      <c r="A60" s="92">
        <v>63</v>
      </c>
      <c r="B60" s="95" t="s">
        <v>309</v>
      </c>
      <c r="C60" s="336">
        <v>2</v>
      </c>
    </row>
    <row r="61" spans="1:8" ht="22.5" customHeight="1" x14ac:dyDescent="0.25">
      <c r="A61" s="92">
        <v>64</v>
      </c>
      <c r="B61" s="101" t="s">
        <v>310</v>
      </c>
      <c r="C61" s="336">
        <v>1</v>
      </c>
    </row>
    <row r="62" spans="1:8" ht="22.5" customHeight="1" x14ac:dyDescent="0.25">
      <c r="A62" s="92">
        <v>65</v>
      </c>
      <c r="B62" s="101" t="s">
        <v>268</v>
      </c>
      <c r="C62" s="336">
        <v>1</v>
      </c>
    </row>
    <row r="63" spans="1:8" ht="22.5" customHeight="1" x14ac:dyDescent="0.25">
      <c r="A63" s="92">
        <v>66</v>
      </c>
      <c r="B63" s="102" t="s">
        <v>270</v>
      </c>
      <c r="C63" s="336">
        <v>25</v>
      </c>
    </row>
    <row r="64" spans="1:8" ht="22.5" customHeight="1" x14ac:dyDescent="0.25">
      <c r="A64" s="92">
        <v>67</v>
      </c>
      <c r="B64" s="100" t="s">
        <v>311</v>
      </c>
      <c r="C64" s="336">
        <v>1</v>
      </c>
    </row>
    <row r="65" spans="1:3" ht="22.5" customHeight="1" x14ac:dyDescent="0.25">
      <c r="A65" s="92">
        <v>68</v>
      </c>
      <c r="B65" s="100" t="s">
        <v>312</v>
      </c>
      <c r="C65" s="336">
        <v>1</v>
      </c>
    </row>
    <row r="66" spans="1:3" x14ac:dyDescent="0.25">
      <c r="A66" s="92">
        <v>69</v>
      </c>
      <c r="B66" s="102" t="s">
        <v>313</v>
      </c>
      <c r="C66" s="336">
        <v>4</v>
      </c>
    </row>
    <row r="67" spans="1:3" x14ac:dyDescent="0.25">
      <c r="A67" s="92">
        <v>70</v>
      </c>
      <c r="B67" s="100" t="s">
        <v>314</v>
      </c>
      <c r="C67" s="336">
        <v>1</v>
      </c>
    </row>
    <row r="68" spans="1:3" x14ac:dyDescent="0.25">
      <c r="A68" s="92">
        <v>71</v>
      </c>
      <c r="B68" s="100" t="s">
        <v>315</v>
      </c>
      <c r="C68" s="336">
        <v>1</v>
      </c>
    </row>
    <row r="69" spans="1:3" x14ac:dyDescent="0.25">
      <c r="A69" s="92">
        <v>72</v>
      </c>
      <c r="B69" s="100" t="s">
        <v>316</v>
      </c>
      <c r="C69" s="336">
        <v>1</v>
      </c>
    </row>
    <row r="70" spans="1:3" x14ac:dyDescent="0.25">
      <c r="A70" s="92">
        <v>73</v>
      </c>
      <c r="B70" s="95" t="s">
        <v>317</v>
      </c>
      <c r="C70" s="336">
        <v>1</v>
      </c>
    </row>
    <row r="71" spans="1:3" x14ac:dyDescent="0.25">
      <c r="A71" s="92">
        <v>74</v>
      </c>
      <c r="B71" s="95" t="s">
        <v>318</v>
      </c>
      <c r="C71" s="336">
        <v>1</v>
      </c>
    </row>
    <row r="72" spans="1:3" x14ac:dyDescent="0.25">
      <c r="A72" s="92">
        <v>75</v>
      </c>
      <c r="B72" s="100" t="s">
        <v>319</v>
      </c>
      <c r="C72" s="336">
        <v>6</v>
      </c>
    </row>
    <row r="73" spans="1:3" x14ac:dyDescent="0.25">
      <c r="A73" s="92">
        <v>76</v>
      </c>
      <c r="B73" s="102" t="s">
        <v>320</v>
      </c>
      <c r="C73" s="336">
        <v>84</v>
      </c>
    </row>
    <row r="74" spans="1:3" x14ac:dyDescent="0.25">
      <c r="A74" s="92">
        <v>77</v>
      </c>
      <c r="B74" s="101" t="s">
        <v>321</v>
      </c>
      <c r="C74" s="335">
        <v>9</v>
      </c>
    </row>
    <row r="75" spans="1:3" x14ac:dyDescent="0.25">
      <c r="A75" s="92">
        <v>78</v>
      </c>
      <c r="B75" s="102" t="s">
        <v>322</v>
      </c>
      <c r="C75" s="336">
        <v>35</v>
      </c>
    </row>
    <row r="76" spans="1:3" x14ac:dyDescent="0.25">
      <c r="A76" s="92">
        <v>79</v>
      </c>
      <c r="B76" s="100" t="s">
        <v>323</v>
      </c>
      <c r="C76" s="336">
        <v>2</v>
      </c>
    </row>
    <row r="77" spans="1:3" x14ac:dyDescent="0.25">
      <c r="A77" s="92">
        <v>80</v>
      </c>
      <c r="B77" s="100" t="s">
        <v>324</v>
      </c>
      <c r="C77" s="336">
        <v>4</v>
      </c>
    </row>
    <row r="78" spans="1:3" x14ac:dyDescent="0.25">
      <c r="A78" s="92">
        <v>81</v>
      </c>
      <c r="B78" s="100" t="s">
        <v>325</v>
      </c>
      <c r="C78" s="336">
        <v>2</v>
      </c>
    </row>
    <row r="79" spans="1:3" x14ac:dyDescent="0.25">
      <c r="A79" s="92">
        <v>82</v>
      </c>
      <c r="B79" s="103" t="s">
        <v>326</v>
      </c>
      <c r="C79" s="336">
        <v>1</v>
      </c>
    </row>
    <row r="80" spans="1:3" x14ac:dyDescent="0.25">
      <c r="A80" s="92">
        <v>83</v>
      </c>
      <c r="B80" s="102" t="s">
        <v>327</v>
      </c>
      <c r="C80" s="336">
        <v>28</v>
      </c>
    </row>
    <row r="81" spans="1:3" x14ac:dyDescent="0.25">
      <c r="A81" s="92">
        <v>84</v>
      </c>
      <c r="B81" s="103" t="s">
        <v>328</v>
      </c>
      <c r="C81" s="336">
        <v>1</v>
      </c>
    </row>
    <row r="82" spans="1:3" x14ac:dyDescent="0.25">
      <c r="A82" s="92">
        <v>85</v>
      </c>
      <c r="B82" s="101" t="s">
        <v>329</v>
      </c>
      <c r="C82" s="336">
        <v>1</v>
      </c>
    </row>
    <row r="83" spans="1:3" x14ac:dyDescent="0.25">
      <c r="A83" s="92">
        <v>86</v>
      </c>
      <c r="B83" s="100" t="s">
        <v>330</v>
      </c>
      <c r="C83" s="336">
        <v>1</v>
      </c>
    </row>
    <row r="84" spans="1:3" x14ac:dyDescent="0.25">
      <c r="A84" s="92">
        <v>87</v>
      </c>
      <c r="B84" s="102" t="s">
        <v>331</v>
      </c>
      <c r="C84" s="336">
        <v>9</v>
      </c>
    </row>
    <row r="85" spans="1:3" x14ac:dyDescent="0.25">
      <c r="A85" s="92">
        <v>88</v>
      </c>
      <c r="B85" s="104" t="s">
        <v>332</v>
      </c>
      <c r="C85" s="336">
        <v>32</v>
      </c>
    </row>
    <row r="86" spans="1:3" x14ac:dyDescent="0.25">
      <c r="A86" s="92">
        <v>89</v>
      </c>
      <c r="B86" s="103" t="s">
        <v>333</v>
      </c>
      <c r="C86" s="336">
        <v>6</v>
      </c>
    </row>
    <row r="87" spans="1:3" x14ac:dyDescent="0.25">
      <c r="A87" s="92">
        <v>90</v>
      </c>
      <c r="B87" s="100" t="s">
        <v>334</v>
      </c>
      <c r="C87" s="336">
        <v>2</v>
      </c>
    </row>
    <row r="88" spans="1:3" x14ac:dyDescent="0.25">
      <c r="A88" s="92">
        <v>91</v>
      </c>
      <c r="B88" s="102" t="s">
        <v>335</v>
      </c>
      <c r="C88" s="336">
        <v>5</v>
      </c>
    </row>
    <row r="89" spans="1:3" x14ac:dyDescent="0.25">
      <c r="A89" s="92">
        <v>92</v>
      </c>
      <c r="B89" s="100" t="s">
        <v>336</v>
      </c>
      <c r="C89" s="336">
        <v>1</v>
      </c>
    </row>
    <row r="90" spans="1:3" x14ac:dyDescent="0.25">
      <c r="A90" s="92">
        <v>93</v>
      </c>
      <c r="B90" s="100" t="s">
        <v>337</v>
      </c>
      <c r="C90" s="336">
        <v>5</v>
      </c>
    </row>
    <row r="91" spans="1:3" x14ac:dyDescent="0.25">
      <c r="A91" s="92">
        <v>94</v>
      </c>
      <c r="B91" s="100" t="s">
        <v>338</v>
      </c>
      <c r="C91" s="336">
        <v>1</v>
      </c>
    </row>
    <row r="92" spans="1:3" x14ac:dyDescent="0.25">
      <c r="A92" s="92">
        <v>95</v>
      </c>
      <c r="B92" s="94" t="s">
        <v>339</v>
      </c>
      <c r="C92" s="336">
        <v>2</v>
      </c>
    </row>
    <row r="93" spans="1:3" x14ac:dyDescent="0.25">
      <c r="A93" s="92">
        <v>96</v>
      </c>
      <c r="B93" s="95" t="s">
        <v>340</v>
      </c>
      <c r="C93" s="336">
        <v>5</v>
      </c>
    </row>
    <row r="94" spans="1:3" x14ac:dyDescent="0.25">
      <c r="A94" s="92">
        <v>97</v>
      </c>
      <c r="B94" s="103" t="s">
        <v>341</v>
      </c>
      <c r="C94" s="336">
        <v>3</v>
      </c>
    </row>
    <row r="95" spans="1:3" x14ac:dyDescent="0.25">
      <c r="A95" s="92">
        <v>98</v>
      </c>
      <c r="B95" s="100" t="s">
        <v>342</v>
      </c>
      <c r="C95" s="336">
        <v>3</v>
      </c>
    </row>
    <row r="96" spans="1:3" x14ac:dyDescent="0.25">
      <c r="A96" s="92">
        <v>99</v>
      </c>
      <c r="B96" s="100" t="s">
        <v>343</v>
      </c>
      <c r="C96" s="336">
        <v>1</v>
      </c>
    </row>
    <row r="97" spans="1:3" x14ac:dyDescent="0.25">
      <c r="A97" s="92">
        <v>100</v>
      </c>
      <c r="B97" s="100" t="s">
        <v>344</v>
      </c>
      <c r="C97" s="336">
        <v>3</v>
      </c>
    </row>
    <row r="98" spans="1:3" x14ac:dyDescent="0.25">
      <c r="A98" s="92">
        <v>101</v>
      </c>
      <c r="B98" s="102" t="s">
        <v>345</v>
      </c>
      <c r="C98" s="336">
        <v>1</v>
      </c>
    </row>
    <row r="99" spans="1:3" x14ac:dyDescent="0.25">
      <c r="A99" s="92">
        <v>102</v>
      </c>
      <c r="B99" s="105" t="s">
        <v>346</v>
      </c>
      <c r="C99" s="336">
        <v>20</v>
      </c>
    </row>
    <row r="100" spans="1:3" x14ac:dyDescent="0.25">
      <c r="A100" s="92">
        <v>103</v>
      </c>
      <c r="B100" s="95" t="s">
        <v>347</v>
      </c>
      <c r="C100" s="336">
        <v>5</v>
      </c>
    </row>
    <row r="101" spans="1:3" x14ac:dyDescent="0.25">
      <c r="A101" s="92">
        <v>104</v>
      </c>
      <c r="B101" s="95" t="s">
        <v>348</v>
      </c>
      <c r="C101" s="336">
        <v>174</v>
      </c>
    </row>
    <row r="102" spans="1:3" x14ac:dyDescent="0.25">
      <c r="A102" s="92">
        <v>105</v>
      </c>
      <c r="B102" s="100" t="s">
        <v>349</v>
      </c>
      <c r="C102" s="336">
        <v>8</v>
      </c>
    </row>
    <row r="103" spans="1:3" x14ac:dyDescent="0.25">
      <c r="A103" s="92">
        <v>106</v>
      </c>
      <c r="B103" s="100" t="s">
        <v>350</v>
      </c>
      <c r="C103" s="336">
        <v>2</v>
      </c>
    </row>
    <row r="104" spans="1:3" x14ac:dyDescent="0.25">
      <c r="A104" s="92">
        <v>107</v>
      </c>
      <c r="B104" s="100" t="s">
        <v>351</v>
      </c>
      <c r="C104" s="336">
        <v>1</v>
      </c>
    </row>
    <row r="105" spans="1:3" x14ac:dyDescent="0.25">
      <c r="A105" s="92">
        <v>108</v>
      </c>
      <c r="B105" s="100" t="s">
        <v>352</v>
      </c>
      <c r="C105" s="336">
        <v>1</v>
      </c>
    </row>
    <row r="106" spans="1:3" x14ac:dyDescent="0.25">
      <c r="A106" s="92">
        <v>109</v>
      </c>
      <c r="B106" s="106" t="s">
        <v>353</v>
      </c>
      <c r="C106" s="336">
        <v>1</v>
      </c>
    </row>
    <row r="107" spans="1:3" x14ac:dyDescent="0.25">
      <c r="A107" s="92">
        <v>110</v>
      </c>
      <c r="B107" s="100" t="s">
        <v>354</v>
      </c>
      <c r="C107" s="336">
        <v>1</v>
      </c>
    </row>
    <row r="108" spans="1:3" x14ac:dyDescent="0.25">
      <c r="A108" s="92">
        <v>111</v>
      </c>
      <c r="B108" s="103" t="s">
        <v>355</v>
      </c>
      <c r="C108" s="336">
        <v>1</v>
      </c>
    </row>
    <row r="109" spans="1:3" x14ac:dyDescent="0.25">
      <c r="A109" s="92">
        <v>112</v>
      </c>
      <c r="B109" s="100" t="s">
        <v>356</v>
      </c>
      <c r="C109" s="336">
        <v>1</v>
      </c>
    </row>
    <row r="110" spans="1:3" x14ac:dyDescent="0.25">
      <c r="A110" s="92">
        <v>113</v>
      </c>
      <c r="B110" s="95" t="s">
        <v>357</v>
      </c>
      <c r="C110" s="336">
        <v>2</v>
      </c>
    </row>
    <row r="111" spans="1:3" x14ac:dyDescent="0.25">
      <c r="A111" s="92">
        <v>114</v>
      </c>
      <c r="B111" s="100" t="s">
        <v>358</v>
      </c>
      <c r="C111" s="336">
        <v>1</v>
      </c>
    </row>
    <row r="112" spans="1:3" x14ac:dyDescent="0.25">
      <c r="A112" s="92">
        <v>115</v>
      </c>
      <c r="B112" s="102" t="s">
        <v>359</v>
      </c>
      <c r="C112" s="336">
        <v>174</v>
      </c>
    </row>
    <row r="113" spans="1:3" x14ac:dyDescent="0.25">
      <c r="A113" s="92">
        <v>116</v>
      </c>
      <c r="B113" s="70" t="s">
        <v>360</v>
      </c>
      <c r="C113" s="336">
        <v>2</v>
      </c>
    </row>
    <row r="114" spans="1:3" x14ac:dyDescent="0.25">
      <c r="A114" s="92">
        <v>117</v>
      </c>
      <c r="B114" s="70" t="s">
        <v>361</v>
      </c>
      <c r="C114" s="336">
        <v>1</v>
      </c>
    </row>
    <row r="115" spans="1:3" x14ac:dyDescent="0.25">
      <c r="A115" s="92">
        <v>118</v>
      </c>
      <c r="B115" s="103" t="s">
        <v>362</v>
      </c>
      <c r="C115" s="336">
        <v>33</v>
      </c>
    </row>
    <row r="116" spans="1:3" x14ac:dyDescent="0.25">
      <c r="A116" s="92">
        <v>119</v>
      </c>
      <c r="B116" s="95" t="s">
        <v>363</v>
      </c>
      <c r="C116" s="336">
        <v>9</v>
      </c>
    </row>
    <row r="117" spans="1:3" x14ac:dyDescent="0.25">
      <c r="A117" s="92">
        <v>120</v>
      </c>
      <c r="B117" s="94" t="s">
        <v>364</v>
      </c>
      <c r="C117" s="336">
        <v>4</v>
      </c>
    </row>
    <row r="118" spans="1:3" x14ac:dyDescent="0.25">
      <c r="A118" s="92">
        <v>121</v>
      </c>
      <c r="B118" s="95" t="s">
        <v>365</v>
      </c>
      <c r="C118" s="336">
        <v>1</v>
      </c>
    </row>
    <row r="119" spans="1:3" x14ac:dyDescent="0.25">
      <c r="A119" s="92">
        <v>122</v>
      </c>
      <c r="B119" s="103" t="s">
        <v>366</v>
      </c>
      <c r="C119" s="336">
        <v>2</v>
      </c>
    </row>
    <row r="120" spans="1:3" x14ac:dyDescent="0.25">
      <c r="A120" s="92">
        <v>123</v>
      </c>
      <c r="B120" s="100" t="s">
        <v>367</v>
      </c>
      <c r="C120" s="336">
        <v>1</v>
      </c>
    </row>
    <row r="121" spans="1:3" x14ac:dyDescent="0.25">
      <c r="A121" s="92">
        <v>124</v>
      </c>
      <c r="B121" s="103" t="s">
        <v>368</v>
      </c>
      <c r="C121" s="336">
        <v>1</v>
      </c>
    </row>
    <row r="122" spans="1:3" x14ac:dyDescent="0.25">
      <c r="A122" s="92">
        <v>125</v>
      </c>
      <c r="B122" s="95" t="s">
        <v>369</v>
      </c>
      <c r="C122" s="336">
        <v>1</v>
      </c>
    </row>
    <row r="123" spans="1:3" x14ac:dyDescent="0.25">
      <c r="A123" s="92">
        <v>126</v>
      </c>
      <c r="B123" s="107" t="s">
        <v>370</v>
      </c>
      <c r="C123" s="336">
        <v>4</v>
      </c>
    </row>
    <row r="124" spans="1:3" x14ac:dyDescent="0.25">
      <c r="A124" s="92">
        <v>127</v>
      </c>
      <c r="B124" s="107" t="s">
        <v>266</v>
      </c>
      <c r="C124" s="336">
        <v>200</v>
      </c>
    </row>
    <row r="125" spans="1:3" x14ac:dyDescent="0.25">
      <c r="A125" s="92">
        <v>128</v>
      </c>
      <c r="B125" s="95" t="s">
        <v>371</v>
      </c>
      <c r="C125" s="336">
        <v>8</v>
      </c>
    </row>
    <row r="126" spans="1:3" x14ac:dyDescent="0.25">
      <c r="A126" s="92">
        <v>129</v>
      </c>
      <c r="B126" s="100" t="s">
        <v>372</v>
      </c>
      <c r="C126" s="336">
        <v>1</v>
      </c>
    </row>
    <row r="127" spans="1:3" x14ac:dyDescent="0.25">
      <c r="A127" s="92">
        <v>130</v>
      </c>
      <c r="B127" s="100" t="s">
        <v>373</v>
      </c>
      <c r="C127" s="336">
        <v>2</v>
      </c>
    </row>
    <row r="128" spans="1:3" x14ac:dyDescent="0.25">
      <c r="A128" s="92">
        <v>131</v>
      </c>
      <c r="B128" s="95" t="s">
        <v>374</v>
      </c>
      <c r="C128" s="336">
        <v>2</v>
      </c>
    </row>
    <row r="129" spans="1:3" x14ac:dyDescent="0.25">
      <c r="A129" s="92">
        <v>132</v>
      </c>
      <c r="B129" s="95" t="s">
        <v>375</v>
      </c>
      <c r="C129" s="336">
        <v>14</v>
      </c>
    </row>
    <row r="130" spans="1:3" x14ac:dyDescent="0.25">
      <c r="A130" s="92">
        <v>133</v>
      </c>
      <c r="B130" s="102" t="s">
        <v>376</v>
      </c>
      <c r="C130" s="336">
        <v>5</v>
      </c>
    </row>
    <row r="131" spans="1:3" x14ac:dyDescent="0.25">
      <c r="A131" s="92">
        <v>134</v>
      </c>
      <c r="B131" s="95" t="s">
        <v>377</v>
      </c>
      <c r="C131" s="336">
        <v>3</v>
      </c>
    </row>
    <row r="132" spans="1:3" x14ac:dyDescent="0.25">
      <c r="A132" s="92">
        <v>135</v>
      </c>
      <c r="B132" s="100" t="s">
        <v>378</v>
      </c>
      <c r="C132" s="336">
        <v>1</v>
      </c>
    </row>
    <row r="133" spans="1:3" x14ac:dyDescent="0.25">
      <c r="A133" s="92">
        <v>136</v>
      </c>
      <c r="B133" s="103" t="s">
        <v>379</v>
      </c>
      <c r="C133" s="336">
        <v>100</v>
      </c>
    </row>
    <row r="134" spans="1:3" x14ac:dyDescent="0.25">
      <c r="A134" s="92">
        <v>137</v>
      </c>
      <c r="B134" s="95" t="s">
        <v>380</v>
      </c>
      <c r="C134" s="336">
        <v>1</v>
      </c>
    </row>
    <row r="135" spans="1:3" x14ac:dyDescent="0.25">
      <c r="A135" s="92">
        <v>138</v>
      </c>
      <c r="B135" s="102" t="s">
        <v>381</v>
      </c>
      <c r="C135" s="336">
        <v>2</v>
      </c>
    </row>
    <row r="136" spans="1:3" x14ac:dyDescent="0.25">
      <c r="A136" s="92">
        <v>139</v>
      </c>
      <c r="B136" s="95" t="s">
        <v>382</v>
      </c>
      <c r="C136" s="336">
        <v>6</v>
      </c>
    </row>
    <row r="137" spans="1:3" x14ac:dyDescent="0.25">
      <c r="A137" s="92">
        <v>140</v>
      </c>
      <c r="B137" s="100" t="s">
        <v>383</v>
      </c>
      <c r="C137" s="336">
        <v>3</v>
      </c>
    </row>
    <row r="138" spans="1:3" x14ac:dyDescent="0.25">
      <c r="A138" s="92">
        <v>141</v>
      </c>
      <c r="B138" s="101" t="s">
        <v>384</v>
      </c>
      <c r="C138" s="336">
        <v>2</v>
      </c>
    </row>
    <row r="139" spans="1:3" x14ac:dyDescent="0.25">
      <c r="A139" s="92">
        <v>142</v>
      </c>
      <c r="B139" s="100" t="s">
        <v>385</v>
      </c>
      <c r="C139" s="336">
        <v>2</v>
      </c>
    </row>
    <row r="140" spans="1:3" x14ac:dyDescent="0.25">
      <c r="A140" s="92">
        <v>143</v>
      </c>
      <c r="B140" s="100" t="s">
        <v>386</v>
      </c>
      <c r="C140" s="336">
        <v>1</v>
      </c>
    </row>
    <row r="141" spans="1:3" x14ac:dyDescent="0.25">
      <c r="A141" s="92">
        <v>144</v>
      </c>
      <c r="B141" s="103" t="s">
        <v>283</v>
      </c>
      <c r="C141" s="336">
        <v>3</v>
      </c>
    </row>
    <row r="142" spans="1:3" x14ac:dyDescent="0.25">
      <c r="A142" s="92">
        <v>145</v>
      </c>
      <c r="B142" s="100" t="s">
        <v>243</v>
      </c>
      <c r="C142" s="336">
        <v>44</v>
      </c>
    </row>
    <row r="143" spans="1:3" x14ac:dyDescent="0.25">
      <c r="A143" s="92">
        <v>146</v>
      </c>
      <c r="B143" s="103" t="s">
        <v>387</v>
      </c>
      <c r="C143" s="336">
        <v>100</v>
      </c>
    </row>
    <row r="144" spans="1:3" x14ac:dyDescent="0.25">
      <c r="A144" s="92">
        <v>147</v>
      </c>
      <c r="B144" s="103" t="s">
        <v>388</v>
      </c>
      <c r="C144" s="336">
        <v>34</v>
      </c>
    </row>
    <row r="145" spans="1:3" x14ac:dyDescent="0.25">
      <c r="A145" s="92">
        <v>148</v>
      </c>
      <c r="B145" s="100" t="s">
        <v>389</v>
      </c>
      <c r="C145" s="336">
        <v>4</v>
      </c>
    </row>
    <row r="146" spans="1:3" x14ac:dyDescent="0.25">
      <c r="A146" s="92">
        <v>149</v>
      </c>
      <c r="B146" s="105" t="s">
        <v>390</v>
      </c>
      <c r="C146" s="336">
        <v>29</v>
      </c>
    </row>
    <row r="147" spans="1:3" x14ac:dyDescent="0.25">
      <c r="A147" s="92">
        <v>150</v>
      </c>
      <c r="B147" s="103" t="s">
        <v>391</v>
      </c>
      <c r="C147" s="336">
        <v>1</v>
      </c>
    </row>
    <row r="148" spans="1:3" x14ac:dyDescent="0.25">
      <c r="A148" s="92">
        <v>151</v>
      </c>
      <c r="B148" s="102" t="s">
        <v>392</v>
      </c>
      <c r="C148" s="336">
        <v>157</v>
      </c>
    </row>
    <row r="149" spans="1:3" x14ac:dyDescent="0.25">
      <c r="A149" s="92">
        <v>152</v>
      </c>
      <c r="B149" s="103" t="s">
        <v>393</v>
      </c>
      <c r="C149" s="336">
        <v>1</v>
      </c>
    </row>
    <row r="150" spans="1:3" x14ac:dyDescent="0.25">
      <c r="A150" s="92">
        <v>153</v>
      </c>
      <c r="B150" s="95" t="s">
        <v>394</v>
      </c>
      <c r="C150" s="336">
        <v>1</v>
      </c>
    </row>
    <row r="151" spans="1:3" x14ac:dyDescent="0.25">
      <c r="A151" s="92">
        <v>154</v>
      </c>
      <c r="B151" s="100" t="s">
        <v>395</v>
      </c>
      <c r="C151" s="336">
        <v>1</v>
      </c>
    </row>
    <row r="152" spans="1:3" x14ac:dyDescent="0.25">
      <c r="A152" s="92">
        <v>155</v>
      </c>
      <c r="B152" s="95" t="s">
        <v>396</v>
      </c>
      <c r="C152" s="336">
        <v>1</v>
      </c>
    </row>
    <row r="153" spans="1:3" x14ac:dyDescent="0.25">
      <c r="A153" s="92">
        <v>156</v>
      </c>
      <c r="B153" s="100" t="s">
        <v>397</v>
      </c>
      <c r="C153" s="336">
        <v>1</v>
      </c>
    </row>
    <row r="154" spans="1:3" x14ac:dyDescent="0.25">
      <c r="A154" s="92">
        <v>157</v>
      </c>
      <c r="B154" s="101" t="s">
        <v>398</v>
      </c>
      <c r="C154" s="336">
        <v>1</v>
      </c>
    </row>
    <row r="155" spans="1:3" x14ac:dyDescent="0.25">
      <c r="A155" s="92">
        <v>158</v>
      </c>
      <c r="B155" s="95" t="s">
        <v>399</v>
      </c>
      <c r="C155" s="336">
        <v>11</v>
      </c>
    </row>
    <row r="156" spans="1:3" x14ac:dyDescent="0.25">
      <c r="A156" s="92">
        <v>159</v>
      </c>
      <c r="B156" s="95" t="s">
        <v>400</v>
      </c>
      <c r="C156" s="336">
        <v>7</v>
      </c>
    </row>
    <row r="157" spans="1:3" x14ac:dyDescent="0.25">
      <c r="A157" s="92">
        <v>160</v>
      </c>
      <c r="B157" s="95" t="s">
        <v>401</v>
      </c>
      <c r="C157" s="336">
        <v>1</v>
      </c>
    </row>
    <row r="158" spans="1:3" x14ac:dyDescent="0.25">
      <c r="A158" s="92">
        <v>161</v>
      </c>
      <c r="B158" s="103" t="s">
        <v>402</v>
      </c>
      <c r="C158" s="336">
        <v>16</v>
      </c>
    </row>
    <row r="159" spans="1:3" x14ac:dyDescent="0.25">
      <c r="A159" s="92">
        <v>162</v>
      </c>
      <c r="B159" s="95" t="s">
        <v>403</v>
      </c>
      <c r="C159" s="336">
        <v>1</v>
      </c>
    </row>
    <row r="160" spans="1:3" x14ac:dyDescent="0.25">
      <c r="A160" s="92">
        <v>163</v>
      </c>
      <c r="B160" s="95" t="s">
        <v>404</v>
      </c>
      <c r="C160" s="336">
        <v>1</v>
      </c>
    </row>
    <row r="161" spans="1:3" x14ac:dyDescent="0.25">
      <c r="A161" s="92">
        <v>164</v>
      </c>
      <c r="B161" s="95" t="s">
        <v>405</v>
      </c>
      <c r="C161" s="336">
        <v>13</v>
      </c>
    </row>
    <row r="162" spans="1:3" x14ac:dyDescent="0.25">
      <c r="A162" s="92">
        <v>165</v>
      </c>
      <c r="B162" s="95" t="s">
        <v>406</v>
      </c>
      <c r="C162" s="336">
        <v>14</v>
      </c>
    </row>
    <row r="163" spans="1:3" x14ac:dyDescent="0.25">
      <c r="A163" s="92">
        <v>166</v>
      </c>
      <c r="B163" s="100" t="s">
        <v>407</v>
      </c>
      <c r="C163" s="336">
        <v>1</v>
      </c>
    </row>
    <row r="164" spans="1:3" x14ac:dyDescent="0.25">
      <c r="A164" s="92">
        <v>167</v>
      </c>
      <c r="B164" s="100" t="s">
        <v>408</v>
      </c>
      <c r="C164" s="336">
        <v>2</v>
      </c>
    </row>
    <row r="165" spans="1:3" x14ac:dyDescent="0.25">
      <c r="A165" s="92">
        <v>168</v>
      </c>
      <c r="B165" s="95" t="s">
        <v>409</v>
      </c>
      <c r="C165" s="336">
        <v>1</v>
      </c>
    </row>
    <row r="166" spans="1:3" x14ac:dyDescent="0.25">
      <c r="A166" s="92">
        <v>167</v>
      </c>
      <c r="B166" s="107" t="s">
        <v>469</v>
      </c>
      <c r="C166" s="336">
        <v>3</v>
      </c>
    </row>
    <row r="167" spans="1:3" x14ac:dyDescent="0.25">
      <c r="B167" s="109"/>
    </row>
    <row r="168" spans="1:3" x14ac:dyDescent="0.25">
      <c r="B168" s="109"/>
    </row>
    <row r="169" spans="1:3" x14ac:dyDescent="0.25">
      <c r="B169" s="109"/>
    </row>
    <row r="170" spans="1:3" x14ac:dyDescent="0.25">
      <c r="B170" s="110"/>
    </row>
    <row r="171" spans="1:3" x14ac:dyDescent="0.25">
      <c r="B171" s="111"/>
    </row>
    <row r="172" spans="1:3" x14ac:dyDescent="0.25">
      <c r="B172" s="111"/>
    </row>
    <row r="173" spans="1:3" x14ac:dyDescent="0.25">
      <c r="B173" s="111"/>
    </row>
  </sheetData>
  <mergeCells count="9">
    <mergeCell ref="D39:E39"/>
    <mergeCell ref="D48:H48"/>
    <mergeCell ref="A1:C1"/>
    <mergeCell ref="A3:C3"/>
    <mergeCell ref="B4:C4"/>
    <mergeCell ref="B5:B6"/>
    <mergeCell ref="C5:C6"/>
    <mergeCell ref="A2:C2"/>
    <mergeCell ref="A4:A6"/>
  </mergeCells>
  <pageMargins left="1" right="1" top="0.5" bottom="0.2" header="0.19" footer="0.27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0"/>
  <sheetViews>
    <sheetView workbookViewId="0">
      <selection activeCell="D143" sqref="D143"/>
    </sheetView>
  </sheetViews>
  <sheetFormatPr defaultColWidth="9.140625" defaultRowHeight="15" x14ac:dyDescent="0.25"/>
  <cols>
    <col min="1" max="1" width="17" style="3" customWidth="1"/>
    <col min="2" max="2" width="28.42578125" style="4" customWidth="1"/>
    <col min="3" max="3" width="53.42578125" style="5" customWidth="1"/>
    <col min="4" max="5" width="14.7109375" style="5" customWidth="1"/>
    <col min="6" max="6" width="10.5703125" style="6" customWidth="1"/>
    <col min="7" max="7" width="11" style="6" customWidth="1"/>
    <col min="8" max="8" width="10.5703125" style="6" customWidth="1"/>
    <col min="9" max="9" width="2.85546875" style="3" customWidth="1"/>
    <col min="10" max="16384" width="9.140625" style="3"/>
  </cols>
  <sheetData>
    <row r="1" spans="1:13" ht="18.75" x14ac:dyDescent="0.3">
      <c r="A1" s="538" t="s">
        <v>161</v>
      </c>
      <c r="B1" s="538"/>
      <c r="C1" s="538"/>
      <c r="D1" s="538"/>
      <c r="E1" s="538"/>
      <c r="F1" s="538"/>
      <c r="G1" s="538"/>
      <c r="H1" s="538"/>
      <c r="I1" s="82"/>
      <c r="J1" s="82"/>
      <c r="K1" s="82"/>
      <c r="L1" s="82"/>
      <c r="M1" s="82"/>
    </row>
    <row r="2" spans="1:13" ht="18.75" x14ac:dyDescent="0.25">
      <c r="A2" s="539" t="s">
        <v>162</v>
      </c>
      <c r="B2" s="539"/>
      <c r="C2" s="539"/>
      <c r="D2" s="539"/>
      <c r="E2" s="539"/>
      <c r="F2" s="539"/>
      <c r="G2" s="539"/>
      <c r="H2" s="539"/>
      <c r="I2" s="83"/>
      <c r="J2" s="83"/>
      <c r="K2" s="83"/>
      <c r="L2" s="83"/>
      <c r="M2" s="83"/>
    </row>
    <row r="4" spans="1:13" ht="19.5" x14ac:dyDescent="0.25">
      <c r="A4" s="3" t="s">
        <v>49</v>
      </c>
      <c r="H4" s="84" t="s">
        <v>50</v>
      </c>
    </row>
    <row r="5" spans="1:13" x14ac:dyDescent="0.25">
      <c r="A5" s="3" t="s">
        <v>51</v>
      </c>
    </row>
    <row r="6" spans="1:13" x14ac:dyDescent="0.25">
      <c r="A6" s="3" t="s">
        <v>52</v>
      </c>
    </row>
    <row r="8" spans="1:13" s="89" customFormat="1" ht="18.75" x14ac:dyDescent="0.25">
      <c r="A8" s="85" t="s">
        <v>182</v>
      </c>
      <c r="B8" s="86"/>
      <c r="C8" s="87"/>
      <c r="D8" s="87"/>
      <c r="E8" s="87"/>
      <c r="F8" s="88"/>
      <c r="G8" s="88"/>
      <c r="H8" s="88"/>
    </row>
    <row r="9" spans="1:13" s="11" customFormat="1" ht="15.75" x14ac:dyDescent="0.25">
      <c r="A9" s="506" t="s">
        <v>53</v>
      </c>
      <c r="B9" s="540" t="s">
        <v>54</v>
      </c>
      <c r="C9" s="542" t="s">
        <v>55</v>
      </c>
      <c r="D9" s="510" t="s">
        <v>435</v>
      </c>
      <c r="E9" s="510" t="s">
        <v>465</v>
      </c>
      <c r="F9" s="543" t="s">
        <v>56</v>
      </c>
      <c r="G9" s="511"/>
      <c r="H9" s="511"/>
    </row>
    <row r="10" spans="1:13" s="11" customFormat="1" ht="15.75" x14ac:dyDescent="0.25">
      <c r="A10" s="507"/>
      <c r="B10" s="541"/>
      <c r="C10" s="542"/>
      <c r="D10" s="510"/>
      <c r="E10" s="510"/>
      <c r="F10" s="120" t="s">
        <v>57</v>
      </c>
      <c r="G10" s="12" t="s">
        <v>58</v>
      </c>
      <c r="H10" s="12" t="s">
        <v>2</v>
      </c>
    </row>
    <row r="11" spans="1:13" ht="30" x14ac:dyDescent="0.25">
      <c r="A11" s="522" t="s">
        <v>412</v>
      </c>
      <c r="B11" s="525" t="s">
        <v>411</v>
      </c>
      <c r="C11" s="113" t="s">
        <v>59</v>
      </c>
      <c r="D11" s="14" t="s">
        <v>436</v>
      </c>
      <c r="E11" s="14" t="s">
        <v>436</v>
      </c>
      <c r="F11" s="121">
        <v>3</v>
      </c>
      <c r="G11" s="13"/>
      <c r="H11" s="13">
        <f>+F11+G11</f>
        <v>3</v>
      </c>
    </row>
    <row r="12" spans="1:13" ht="30" x14ac:dyDescent="0.25">
      <c r="A12" s="523"/>
      <c r="B12" s="526"/>
      <c r="C12" s="114" t="s">
        <v>60</v>
      </c>
      <c r="D12" s="14" t="s">
        <v>436</v>
      </c>
      <c r="E12" s="14" t="s">
        <v>436</v>
      </c>
      <c r="F12" s="122">
        <v>5</v>
      </c>
      <c r="G12" s="15"/>
      <c r="H12" s="13">
        <f t="shared" ref="H12:H38" si="0">+F12+G12</f>
        <v>5</v>
      </c>
    </row>
    <row r="13" spans="1:13" ht="30" x14ac:dyDescent="0.25">
      <c r="A13" s="523"/>
      <c r="B13" s="526"/>
      <c r="C13" s="16" t="s">
        <v>29</v>
      </c>
      <c r="D13" s="17" t="s">
        <v>437</v>
      </c>
      <c r="E13" s="17" t="s">
        <v>437</v>
      </c>
      <c r="F13" s="122">
        <v>5</v>
      </c>
      <c r="G13" s="15"/>
      <c r="H13" s="13">
        <f t="shared" si="0"/>
        <v>5</v>
      </c>
    </row>
    <row r="14" spans="1:13" ht="45" x14ac:dyDescent="0.25">
      <c r="A14" s="523"/>
      <c r="B14" s="526"/>
      <c r="C14" s="114" t="s">
        <v>61</v>
      </c>
      <c r="D14" s="14" t="s">
        <v>438</v>
      </c>
      <c r="E14" s="14" t="s">
        <v>448</v>
      </c>
      <c r="F14" s="122">
        <v>10</v>
      </c>
      <c r="G14" s="15"/>
      <c r="H14" s="13">
        <f t="shared" si="0"/>
        <v>10</v>
      </c>
    </row>
    <row r="15" spans="1:13" ht="30" x14ac:dyDescent="0.25">
      <c r="A15" s="523"/>
      <c r="B15" s="526"/>
      <c r="C15" s="114" t="s">
        <v>62</v>
      </c>
      <c r="D15" s="14" t="s">
        <v>439</v>
      </c>
      <c r="E15" s="14" t="s">
        <v>439</v>
      </c>
      <c r="F15" s="122">
        <v>5</v>
      </c>
      <c r="G15" s="15"/>
      <c r="H15" s="13">
        <f t="shared" si="0"/>
        <v>5</v>
      </c>
    </row>
    <row r="16" spans="1:13" x14ac:dyDescent="0.25">
      <c r="A16" s="523"/>
      <c r="B16" s="526"/>
      <c r="C16" s="16" t="s">
        <v>63</v>
      </c>
      <c r="D16" s="17" t="s">
        <v>439</v>
      </c>
      <c r="E16" s="17" t="s">
        <v>439</v>
      </c>
      <c r="F16" s="122">
        <v>5</v>
      </c>
      <c r="G16" s="15"/>
      <c r="H16" s="13">
        <f t="shared" si="0"/>
        <v>5</v>
      </c>
    </row>
    <row r="17" spans="1:8" ht="30" x14ac:dyDescent="0.25">
      <c r="A17" s="523"/>
      <c r="B17" s="526"/>
      <c r="C17" s="114" t="s">
        <v>64</v>
      </c>
      <c r="D17" s="14" t="s">
        <v>440</v>
      </c>
      <c r="E17" s="14" t="s">
        <v>442</v>
      </c>
      <c r="F17" s="122">
        <v>5</v>
      </c>
      <c r="G17" s="15"/>
      <c r="H17" s="13">
        <f t="shared" si="0"/>
        <v>5</v>
      </c>
    </row>
    <row r="18" spans="1:8" x14ac:dyDescent="0.25">
      <c r="A18" s="523"/>
      <c r="B18" s="526"/>
      <c r="C18" s="16" t="s">
        <v>65</v>
      </c>
      <c r="D18" s="17" t="s">
        <v>441</v>
      </c>
      <c r="E18" s="17" t="s">
        <v>441</v>
      </c>
      <c r="F18" s="122">
        <v>5</v>
      </c>
      <c r="G18" s="15"/>
      <c r="H18" s="13">
        <f t="shared" si="0"/>
        <v>5</v>
      </c>
    </row>
    <row r="19" spans="1:8" ht="30" x14ac:dyDescent="0.25">
      <c r="A19" s="523"/>
      <c r="B19" s="526"/>
      <c r="C19" s="16" t="s">
        <v>66</v>
      </c>
      <c r="D19" s="17" t="s">
        <v>442</v>
      </c>
      <c r="E19" s="17" t="s">
        <v>442</v>
      </c>
      <c r="F19" s="122">
        <v>5</v>
      </c>
      <c r="G19" s="15"/>
      <c r="H19" s="13">
        <f t="shared" si="0"/>
        <v>5</v>
      </c>
    </row>
    <row r="20" spans="1:8" ht="30" x14ac:dyDescent="0.25">
      <c r="A20" s="523"/>
      <c r="B20" s="526"/>
      <c r="C20" s="16" t="s">
        <v>67</v>
      </c>
      <c r="D20" s="17" t="s">
        <v>439</v>
      </c>
      <c r="E20" s="17" t="s">
        <v>439</v>
      </c>
      <c r="F20" s="122">
        <v>5</v>
      </c>
      <c r="G20" s="15"/>
      <c r="H20" s="13">
        <f t="shared" si="0"/>
        <v>5</v>
      </c>
    </row>
    <row r="21" spans="1:8" ht="30" x14ac:dyDescent="0.25">
      <c r="A21" s="523"/>
      <c r="B21" s="526"/>
      <c r="C21" s="16" t="s">
        <v>68</v>
      </c>
      <c r="D21" s="17" t="s">
        <v>442</v>
      </c>
      <c r="E21" s="17" t="s">
        <v>442</v>
      </c>
      <c r="F21" s="122">
        <v>5</v>
      </c>
      <c r="G21" s="15"/>
      <c r="H21" s="13">
        <f t="shared" si="0"/>
        <v>5</v>
      </c>
    </row>
    <row r="22" spans="1:8" x14ac:dyDescent="0.25">
      <c r="A22" s="523"/>
      <c r="B22" s="526"/>
      <c r="C22" s="16" t="s">
        <v>443</v>
      </c>
      <c r="D22" s="17" t="s">
        <v>57</v>
      </c>
      <c r="E22" s="17" t="s">
        <v>57</v>
      </c>
      <c r="F22" s="122">
        <v>2</v>
      </c>
      <c r="G22" s="15"/>
      <c r="H22" s="13">
        <f t="shared" si="0"/>
        <v>2</v>
      </c>
    </row>
    <row r="23" spans="1:8" ht="31.5" x14ac:dyDescent="0.25">
      <c r="A23" s="523"/>
      <c r="B23" s="526"/>
      <c r="C23" s="115" t="s">
        <v>175</v>
      </c>
      <c r="D23" s="19" t="s">
        <v>57</v>
      </c>
      <c r="E23" s="19" t="s">
        <v>57</v>
      </c>
      <c r="F23" s="123">
        <v>5</v>
      </c>
      <c r="G23" s="18"/>
      <c r="H23" s="13">
        <f t="shared" si="0"/>
        <v>5</v>
      </c>
    </row>
    <row r="24" spans="1:8" ht="31.5" x14ac:dyDescent="0.25">
      <c r="A24" s="523"/>
      <c r="B24" s="526"/>
      <c r="C24" s="116" t="s">
        <v>163</v>
      </c>
      <c r="D24" s="19"/>
      <c r="E24" s="19"/>
      <c r="F24" s="124">
        <v>5</v>
      </c>
      <c r="G24" s="130"/>
      <c r="H24" s="13">
        <f t="shared" si="0"/>
        <v>5</v>
      </c>
    </row>
    <row r="25" spans="1:8" ht="31.5" x14ac:dyDescent="0.25">
      <c r="A25" s="523"/>
      <c r="B25" s="526"/>
      <c r="C25" s="115" t="s">
        <v>179</v>
      </c>
      <c r="D25" s="19"/>
      <c r="E25" s="19"/>
      <c r="F25" s="124">
        <v>80</v>
      </c>
      <c r="G25" s="130">
        <v>120</v>
      </c>
      <c r="H25" s="13">
        <f t="shared" si="0"/>
        <v>200</v>
      </c>
    </row>
    <row r="26" spans="1:8" ht="31.5" x14ac:dyDescent="0.25">
      <c r="A26" s="523"/>
      <c r="B26" s="526"/>
      <c r="C26" s="115" t="s">
        <v>180</v>
      </c>
      <c r="D26" s="19"/>
      <c r="E26" s="19"/>
      <c r="F26" s="124">
        <v>20</v>
      </c>
      <c r="G26" s="130">
        <v>30</v>
      </c>
      <c r="H26" s="13">
        <f t="shared" si="0"/>
        <v>50</v>
      </c>
    </row>
    <row r="27" spans="1:8" x14ac:dyDescent="0.25">
      <c r="A27" s="523"/>
      <c r="B27" s="526"/>
      <c r="C27" s="117" t="s">
        <v>164</v>
      </c>
      <c r="D27" s="20" t="s">
        <v>454</v>
      </c>
      <c r="E27" s="20" t="s">
        <v>454</v>
      </c>
      <c r="F27" s="124"/>
      <c r="G27" s="21">
        <v>10</v>
      </c>
      <c r="H27" s="13">
        <f t="shared" si="0"/>
        <v>10</v>
      </c>
    </row>
    <row r="28" spans="1:8" ht="30" x14ac:dyDescent="0.25">
      <c r="A28" s="523"/>
      <c r="B28" s="526"/>
      <c r="C28" s="117" t="s">
        <v>165</v>
      </c>
      <c r="D28" s="20" t="s">
        <v>452</v>
      </c>
      <c r="E28" s="20" t="s">
        <v>452</v>
      </c>
      <c r="F28" s="124"/>
      <c r="G28" s="21">
        <v>10</v>
      </c>
      <c r="H28" s="13">
        <f t="shared" si="0"/>
        <v>10</v>
      </c>
    </row>
    <row r="29" spans="1:8" ht="30" x14ac:dyDescent="0.25">
      <c r="A29" s="523"/>
      <c r="B29" s="526"/>
      <c r="C29" s="118" t="s">
        <v>166</v>
      </c>
      <c r="D29" s="22" t="s">
        <v>455</v>
      </c>
      <c r="E29" s="22" t="s">
        <v>456</v>
      </c>
      <c r="F29" s="124"/>
      <c r="G29" s="21">
        <v>5</v>
      </c>
      <c r="H29" s="13">
        <f t="shared" si="0"/>
        <v>5</v>
      </c>
    </row>
    <row r="30" spans="1:8" ht="30" x14ac:dyDescent="0.25">
      <c r="A30" s="523"/>
      <c r="B30" s="526"/>
      <c r="C30" s="117" t="s">
        <v>167</v>
      </c>
      <c r="D30" s="20" t="s">
        <v>457</v>
      </c>
      <c r="E30" s="20" t="s">
        <v>454</v>
      </c>
      <c r="F30" s="124"/>
      <c r="G30" s="21">
        <v>10</v>
      </c>
      <c r="H30" s="13">
        <f t="shared" si="0"/>
        <v>10</v>
      </c>
    </row>
    <row r="31" spans="1:8" ht="30" x14ac:dyDescent="0.25">
      <c r="A31" s="523"/>
      <c r="B31" s="526"/>
      <c r="C31" s="117" t="s">
        <v>168</v>
      </c>
      <c r="D31" s="20" t="s">
        <v>457</v>
      </c>
      <c r="E31" s="20" t="s">
        <v>454</v>
      </c>
      <c r="F31" s="124"/>
      <c r="G31" s="21">
        <v>5</v>
      </c>
      <c r="H31" s="13">
        <f t="shared" si="0"/>
        <v>5</v>
      </c>
    </row>
    <row r="32" spans="1:8" ht="30" x14ac:dyDescent="0.25">
      <c r="A32" s="523"/>
      <c r="B32" s="526"/>
      <c r="C32" s="117" t="s">
        <v>169</v>
      </c>
      <c r="D32" s="20" t="s">
        <v>453</v>
      </c>
      <c r="E32" s="20" t="s">
        <v>453</v>
      </c>
      <c r="F32" s="124"/>
      <c r="G32" s="21">
        <v>3.1779999999999999</v>
      </c>
      <c r="H32" s="13">
        <f t="shared" si="0"/>
        <v>3.1779999999999999</v>
      </c>
    </row>
    <row r="33" spans="1:8" ht="30" x14ac:dyDescent="0.25">
      <c r="A33" s="523"/>
      <c r="B33" s="526"/>
      <c r="C33" s="117" t="s">
        <v>170</v>
      </c>
      <c r="D33" s="20" t="s">
        <v>453</v>
      </c>
      <c r="E33" s="20" t="s">
        <v>453</v>
      </c>
      <c r="F33" s="124"/>
      <c r="G33" s="21">
        <v>3.944</v>
      </c>
      <c r="H33" s="13">
        <f t="shared" si="0"/>
        <v>3.944</v>
      </c>
    </row>
    <row r="34" spans="1:8" ht="30" x14ac:dyDescent="0.25">
      <c r="A34" s="523"/>
      <c r="B34" s="526"/>
      <c r="C34" s="117" t="s">
        <v>171</v>
      </c>
      <c r="D34" s="20" t="s">
        <v>457</v>
      </c>
      <c r="E34" s="20" t="s">
        <v>454</v>
      </c>
      <c r="F34" s="124"/>
      <c r="G34" s="21">
        <v>4</v>
      </c>
      <c r="H34" s="13">
        <f t="shared" si="0"/>
        <v>4</v>
      </c>
    </row>
    <row r="35" spans="1:8" ht="30" x14ac:dyDescent="0.25">
      <c r="A35" s="523"/>
      <c r="B35" s="526"/>
      <c r="C35" s="119" t="s">
        <v>458</v>
      </c>
      <c r="D35" s="23"/>
      <c r="E35" s="23"/>
      <c r="F35" s="124"/>
      <c r="G35" s="24">
        <v>5</v>
      </c>
      <c r="H35" s="13">
        <f t="shared" si="0"/>
        <v>5</v>
      </c>
    </row>
    <row r="36" spans="1:8" ht="30" x14ac:dyDescent="0.25">
      <c r="A36" s="523"/>
      <c r="B36" s="526"/>
      <c r="C36" s="118" t="s">
        <v>172</v>
      </c>
      <c r="D36" s="22" t="s">
        <v>451</v>
      </c>
      <c r="E36" s="22" t="s">
        <v>451</v>
      </c>
      <c r="F36" s="124"/>
      <c r="G36" s="21">
        <v>9</v>
      </c>
      <c r="H36" s="13">
        <f t="shared" si="0"/>
        <v>9</v>
      </c>
    </row>
    <row r="37" spans="1:8" x14ac:dyDescent="0.25">
      <c r="A37" s="523"/>
      <c r="B37" s="526"/>
      <c r="C37" s="118" t="s">
        <v>173</v>
      </c>
      <c r="D37" s="22" t="s">
        <v>437</v>
      </c>
      <c r="E37" s="22" t="s">
        <v>437</v>
      </c>
      <c r="F37" s="125">
        <v>0.5</v>
      </c>
      <c r="G37" s="21"/>
      <c r="H37" s="13">
        <f t="shared" si="0"/>
        <v>0.5</v>
      </c>
    </row>
    <row r="38" spans="1:8" x14ac:dyDescent="0.25">
      <c r="A38" s="523"/>
      <c r="B38" s="526"/>
      <c r="C38" s="118" t="s">
        <v>174</v>
      </c>
      <c r="D38" s="22" t="s">
        <v>437</v>
      </c>
      <c r="E38" s="22" t="s">
        <v>437</v>
      </c>
      <c r="F38" s="125">
        <v>1</v>
      </c>
      <c r="G38" s="21"/>
      <c r="H38" s="13">
        <f t="shared" si="0"/>
        <v>1</v>
      </c>
    </row>
    <row r="39" spans="1:8" ht="15.75" x14ac:dyDescent="0.25">
      <c r="A39" s="523"/>
      <c r="B39" s="527"/>
      <c r="C39" s="126" t="s">
        <v>37</v>
      </c>
      <c r="D39" s="126"/>
      <c r="E39" s="126"/>
      <c r="F39" s="25">
        <f>SUM(F11:F36)</f>
        <v>170</v>
      </c>
      <c r="G39" s="25">
        <f>SUM(G11:G36)</f>
        <v>215.12199999999999</v>
      </c>
      <c r="H39" s="25">
        <f>SUM(F39:G39)</f>
        <v>385.12199999999996</v>
      </c>
    </row>
    <row r="40" spans="1:8" ht="30" x14ac:dyDescent="0.25">
      <c r="A40" s="523"/>
      <c r="B40" s="528" t="s">
        <v>413</v>
      </c>
      <c r="C40" s="14" t="s">
        <v>69</v>
      </c>
      <c r="D40" s="14" t="s">
        <v>436</v>
      </c>
      <c r="E40" s="14" t="s">
        <v>436</v>
      </c>
      <c r="F40" s="130">
        <v>2</v>
      </c>
      <c r="G40" s="130"/>
      <c r="H40" s="130">
        <f>+F40+G40</f>
        <v>2</v>
      </c>
    </row>
    <row r="41" spans="1:8" ht="30" x14ac:dyDescent="0.25">
      <c r="A41" s="523"/>
      <c r="B41" s="529"/>
      <c r="C41" s="14" t="s">
        <v>70</v>
      </c>
      <c r="D41" s="14" t="s">
        <v>441</v>
      </c>
      <c r="E41" s="14" t="s">
        <v>441</v>
      </c>
      <c r="F41" s="130">
        <v>0.5</v>
      </c>
      <c r="G41" s="130"/>
      <c r="H41" s="130">
        <f t="shared" ref="H41:H44" si="1">+F41+G41</f>
        <v>0.5</v>
      </c>
    </row>
    <row r="42" spans="1:8" ht="30" x14ac:dyDescent="0.25">
      <c r="A42" s="523"/>
      <c r="B42" s="529"/>
      <c r="C42" s="26" t="s">
        <v>38</v>
      </c>
      <c r="D42" s="26" t="s">
        <v>57</v>
      </c>
      <c r="E42" s="26" t="s">
        <v>57</v>
      </c>
      <c r="F42" s="130">
        <v>5</v>
      </c>
      <c r="G42" s="130"/>
      <c r="H42" s="130">
        <f t="shared" si="1"/>
        <v>5</v>
      </c>
    </row>
    <row r="43" spans="1:8" x14ac:dyDescent="0.25">
      <c r="A43" s="523"/>
      <c r="B43" s="529"/>
      <c r="C43" s="20" t="s">
        <v>100</v>
      </c>
      <c r="D43" s="20"/>
      <c r="E43" s="20"/>
      <c r="F43" s="130"/>
      <c r="G43" s="130">
        <v>14</v>
      </c>
      <c r="H43" s="130">
        <f t="shared" si="1"/>
        <v>14</v>
      </c>
    </row>
    <row r="44" spans="1:8" ht="45" x14ac:dyDescent="0.25">
      <c r="A44" s="523"/>
      <c r="B44" s="529"/>
      <c r="C44" s="22" t="s">
        <v>101</v>
      </c>
      <c r="D44" s="22"/>
      <c r="E44" s="22"/>
      <c r="F44" s="130"/>
      <c r="G44" s="130">
        <v>10</v>
      </c>
      <c r="H44" s="130">
        <f t="shared" si="1"/>
        <v>10</v>
      </c>
    </row>
    <row r="45" spans="1:8" ht="15.75" x14ac:dyDescent="0.25">
      <c r="A45" s="523"/>
      <c r="B45" s="530"/>
      <c r="C45" s="126" t="s">
        <v>37</v>
      </c>
      <c r="D45" s="126"/>
      <c r="E45" s="126"/>
      <c r="F45" s="25">
        <f>SUM(F40:F44)</f>
        <v>7.5</v>
      </c>
      <c r="G45" s="25">
        <f>G44+G43</f>
        <v>24</v>
      </c>
      <c r="H45" s="25">
        <f>G45+F45</f>
        <v>31.5</v>
      </c>
    </row>
    <row r="46" spans="1:8" ht="30" x14ac:dyDescent="0.25">
      <c r="A46" s="523"/>
      <c r="B46" s="531" t="s">
        <v>414</v>
      </c>
      <c r="C46" s="14" t="s">
        <v>71</v>
      </c>
      <c r="D46" s="14" t="s">
        <v>436</v>
      </c>
      <c r="E46" s="14" t="s">
        <v>436</v>
      </c>
      <c r="F46" s="130">
        <v>15</v>
      </c>
      <c r="G46" s="130"/>
      <c r="H46" s="130">
        <f>+F46+G46</f>
        <v>15</v>
      </c>
    </row>
    <row r="47" spans="1:8" ht="30" x14ac:dyDescent="0.25">
      <c r="A47" s="523"/>
      <c r="B47" s="532"/>
      <c r="C47" s="14" t="s">
        <v>72</v>
      </c>
      <c r="D47" s="14" t="s">
        <v>439</v>
      </c>
      <c r="E47" s="14" t="s">
        <v>439</v>
      </c>
      <c r="F47" s="130">
        <v>15</v>
      </c>
      <c r="G47" s="130"/>
      <c r="H47" s="130">
        <f t="shared" ref="H47:H51" si="2">+F47+G47</f>
        <v>15</v>
      </c>
    </row>
    <row r="48" spans="1:8" ht="30" x14ac:dyDescent="0.25">
      <c r="A48" s="523"/>
      <c r="B48" s="532"/>
      <c r="C48" s="69" t="s">
        <v>102</v>
      </c>
      <c r="D48" s="69" t="s">
        <v>454</v>
      </c>
      <c r="E48" s="69" t="s">
        <v>453</v>
      </c>
      <c r="F48" s="130"/>
      <c r="G48" s="21">
        <v>5</v>
      </c>
      <c r="H48" s="130">
        <f t="shared" si="2"/>
        <v>5</v>
      </c>
    </row>
    <row r="49" spans="1:8" x14ac:dyDescent="0.25">
      <c r="A49" s="523"/>
      <c r="B49" s="532"/>
      <c r="C49" s="20" t="s">
        <v>103</v>
      </c>
      <c r="D49" s="20" t="s">
        <v>455</v>
      </c>
      <c r="E49" s="20" t="s">
        <v>456</v>
      </c>
      <c r="F49" s="130"/>
      <c r="G49" s="21">
        <v>5</v>
      </c>
      <c r="H49" s="130">
        <f t="shared" si="2"/>
        <v>5</v>
      </c>
    </row>
    <row r="50" spans="1:8" x14ac:dyDescent="0.25">
      <c r="A50" s="523"/>
      <c r="B50" s="532"/>
      <c r="C50" s="20" t="s">
        <v>104</v>
      </c>
      <c r="D50" s="20" t="s">
        <v>451</v>
      </c>
      <c r="E50" s="20" t="s">
        <v>451</v>
      </c>
      <c r="F50" s="130"/>
      <c r="G50" s="21">
        <v>5</v>
      </c>
      <c r="H50" s="130">
        <f t="shared" si="2"/>
        <v>5</v>
      </c>
    </row>
    <row r="51" spans="1:8" x14ac:dyDescent="0.25">
      <c r="A51" s="523"/>
      <c r="B51" s="532"/>
      <c r="C51" s="20" t="s">
        <v>105</v>
      </c>
      <c r="D51" s="20"/>
      <c r="E51" s="20"/>
      <c r="F51" s="130"/>
      <c r="G51" s="130">
        <v>40</v>
      </c>
      <c r="H51" s="130">
        <f t="shared" si="2"/>
        <v>40</v>
      </c>
    </row>
    <row r="52" spans="1:8" ht="15.75" x14ac:dyDescent="0.25">
      <c r="A52" s="523"/>
      <c r="B52" s="533"/>
      <c r="C52" s="126" t="s">
        <v>37</v>
      </c>
      <c r="D52" s="126"/>
      <c r="E52" s="126"/>
      <c r="F52" s="25">
        <f>SUM(F46:F47)</f>
        <v>30</v>
      </c>
      <c r="G52" s="25">
        <f>SUM(G48:G51)</f>
        <v>55</v>
      </c>
      <c r="H52" s="25">
        <f>SUM(F52:G52)</f>
        <v>85</v>
      </c>
    </row>
    <row r="53" spans="1:8" ht="30" x14ac:dyDescent="0.25">
      <c r="A53" s="523"/>
      <c r="B53" s="531" t="s">
        <v>415</v>
      </c>
      <c r="C53" s="27" t="s">
        <v>73</v>
      </c>
      <c r="D53" s="27" t="s">
        <v>441</v>
      </c>
      <c r="E53" s="27" t="s">
        <v>441</v>
      </c>
      <c r="F53" s="130">
        <v>1</v>
      </c>
      <c r="G53" s="130"/>
      <c r="H53" s="130">
        <f>+F53+G53</f>
        <v>1</v>
      </c>
    </row>
    <row r="54" spans="1:8" ht="30" x14ac:dyDescent="0.25">
      <c r="A54" s="523"/>
      <c r="B54" s="532"/>
      <c r="C54" s="27" t="s">
        <v>106</v>
      </c>
      <c r="D54" s="27" t="s">
        <v>436</v>
      </c>
      <c r="E54" s="27" t="s">
        <v>436</v>
      </c>
      <c r="F54" s="130">
        <v>2</v>
      </c>
      <c r="G54" s="130"/>
      <c r="H54" s="130">
        <f>+F54+G54</f>
        <v>2</v>
      </c>
    </row>
    <row r="55" spans="1:8" ht="15.75" x14ac:dyDescent="0.25">
      <c r="A55" s="523"/>
      <c r="B55" s="533"/>
      <c r="C55" s="126" t="s">
        <v>37</v>
      </c>
      <c r="D55" s="126"/>
      <c r="E55" s="126"/>
      <c r="F55" s="25">
        <f>SUM(F53:F54)</f>
        <v>3</v>
      </c>
      <c r="G55" s="25"/>
      <c r="H55" s="25">
        <f>SUM(F55:G55)</f>
        <v>3</v>
      </c>
    </row>
    <row r="56" spans="1:8" ht="30" x14ac:dyDescent="0.25">
      <c r="A56" s="523"/>
      <c r="B56" s="534" t="s">
        <v>416</v>
      </c>
      <c r="C56" s="27" t="s">
        <v>74</v>
      </c>
      <c r="D56" s="27"/>
      <c r="E56" s="27"/>
      <c r="F56" s="130">
        <v>10</v>
      </c>
      <c r="G56" s="130"/>
      <c r="H56" s="130">
        <f>+F56+G56</f>
        <v>10</v>
      </c>
    </row>
    <row r="57" spans="1:8" x14ac:dyDescent="0.25">
      <c r="A57" s="523"/>
      <c r="B57" s="535"/>
      <c r="C57" s="27" t="s">
        <v>75</v>
      </c>
      <c r="D57" s="27" t="s">
        <v>442</v>
      </c>
      <c r="E57" s="27" t="s">
        <v>442</v>
      </c>
      <c r="F57" s="130">
        <v>2</v>
      </c>
      <c r="G57" s="130"/>
      <c r="H57" s="130">
        <f t="shared" ref="H57:H83" si="3">+F57+G57</f>
        <v>2</v>
      </c>
    </row>
    <row r="58" spans="1:8" x14ac:dyDescent="0.25">
      <c r="A58" s="523"/>
      <c r="B58" s="535"/>
      <c r="C58" s="27" t="s">
        <v>107</v>
      </c>
      <c r="D58" s="27" t="s">
        <v>444</v>
      </c>
      <c r="E58" s="27" t="s">
        <v>444</v>
      </c>
      <c r="F58" s="130">
        <v>2</v>
      </c>
      <c r="G58" s="130"/>
      <c r="H58" s="130">
        <f t="shared" si="3"/>
        <v>2</v>
      </c>
    </row>
    <row r="59" spans="1:8" x14ac:dyDescent="0.25">
      <c r="A59" s="523"/>
      <c r="B59" s="535"/>
      <c r="C59" s="27" t="s">
        <v>108</v>
      </c>
      <c r="D59" s="27" t="s">
        <v>445</v>
      </c>
      <c r="E59" s="27" t="s">
        <v>445</v>
      </c>
      <c r="F59" s="130">
        <v>2</v>
      </c>
      <c r="G59" s="130"/>
      <c r="H59" s="130">
        <f t="shared" si="3"/>
        <v>2</v>
      </c>
    </row>
    <row r="60" spans="1:8" x14ac:dyDescent="0.25">
      <c r="A60" s="523"/>
      <c r="B60" s="535"/>
      <c r="C60" s="27" t="s">
        <v>109</v>
      </c>
      <c r="D60" s="27" t="s">
        <v>439</v>
      </c>
      <c r="E60" s="27" t="s">
        <v>439</v>
      </c>
      <c r="F60" s="130">
        <v>1.5</v>
      </c>
      <c r="G60" s="130"/>
      <c r="H60" s="130">
        <f t="shared" si="3"/>
        <v>1.5</v>
      </c>
    </row>
    <row r="61" spans="1:8" x14ac:dyDescent="0.25">
      <c r="A61" s="523"/>
      <c r="B61" s="535"/>
      <c r="C61" s="27" t="s">
        <v>110</v>
      </c>
      <c r="D61" s="27" t="s">
        <v>446</v>
      </c>
      <c r="E61" s="27" t="s">
        <v>446</v>
      </c>
      <c r="F61" s="130">
        <v>1</v>
      </c>
      <c r="G61" s="130"/>
      <c r="H61" s="130">
        <f t="shared" si="3"/>
        <v>1</v>
      </c>
    </row>
    <row r="62" spans="1:8" x14ac:dyDescent="0.25">
      <c r="A62" s="523"/>
      <c r="B62" s="535"/>
      <c r="C62" s="27" t="s">
        <v>111</v>
      </c>
      <c r="D62" s="27" t="s">
        <v>441</v>
      </c>
      <c r="E62" s="27" t="s">
        <v>441</v>
      </c>
      <c r="F62" s="130">
        <v>3</v>
      </c>
      <c r="G62" s="130"/>
      <c r="H62" s="130">
        <f t="shared" si="3"/>
        <v>3</v>
      </c>
    </row>
    <row r="63" spans="1:8" x14ac:dyDescent="0.25">
      <c r="A63" s="523"/>
      <c r="B63" s="535"/>
      <c r="C63" s="27" t="s">
        <v>112</v>
      </c>
      <c r="D63" s="27" t="s">
        <v>436</v>
      </c>
      <c r="E63" s="27" t="s">
        <v>436</v>
      </c>
      <c r="F63" s="130">
        <v>3</v>
      </c>
      <c r="G63" s="130"/>
      <c r="H63" s="130">
        <f t="shared" si="3"/>
        <v>3</v>
      </c>
    </row>
    <row r="64" spans="1:8" x14ac:dyDescent="0.25">
      <c r="A64" s="523"/>
      <c r="B64" s="535"/>
      <c r="C64" s="27" t="s">
        <v>113</v>
      </c>
      <c r="D64" s="27" t="s">
        <v>445</v>
      </c>
      <c r="E64" s="27" t="s">
        <v>445</v>
      </c>
      <c r="F64" s="130">
        <v>4</v>
      </c>
      <c r="G64" s="130"/>
      <c r="H64" s="130">
        <f t="shared" si="3"/>
        <v>4</v>
      </c>
    </row>
    <row r="65" spans="1:8" x14ac:dyDescent="0.25">
      <c r="A65" s="523"/>
      <c r="B65" s="535"/>
      <c r="C65" s="27" t="s">
        <v>114</v>
      </c>
      <c r="D65" s="27" t="s">
        <v>445</v>
      </c>
      <c r="E65" s="27" t="s">
        <v>445</v>
      </c>
      <c r="F65" s="130">
        <v>1</v>
      </c>
      <c r="G65" s="130"/>
      <c r="H65" s="130">
        <f t="shared" si="3"/>
        <v>1</v>
      </c>
    </row>
    <row r="66" spans="1:8" x14ac:dyDescent="0.25">
      <c r="A66" s="523"/>
      <c r="B66" s="535"/>
      <c r="C66" s="27" t="s">
        <v>115</v>
      </c>
      <c r="D66" s="27" t="s">
        <v>57</v>
      </c>
      <c r="E66" s="27" t="s">
        <v>57</v>
      </c>
      <c r="F66" s="130">
        <v>2</v>
      </c>
      <c r="G66" s="130"/>
      <c r="H66" s="130">
        <f t="shared" si="3"/>
        <v>2</v>
      </c>
    </row>
    <row r="67" spans="1:8" x14ac:dyDescent="0.25">
      <c r="A67" s="523"/>
      <c r="B67" s="535"/>
      <c r="C67" s="27" t="s">
        <v>116</v>
      </c>
      <c r="D67" s="27" t="s">
        <v>444</v>
      </c>
      <c r="E67" s="27" t="s">
        <v>444</v>
      </c>
      <c r="F67" s="130">
        <v>2.5</v>
      </c>
      <c r="G67" s="130"/>
      <c r="H67" s="130">
        <f t="shared" si="3"/>
        <v>2.5</v>
      </c>
    </row>
    <row r="68" spans="1:8" x14ac:dyDescent="0.25">
      <c r="A68" s="523"/>
      <c r="B68" s="535"/>
      <c r="C68" s="27" t="s">
        <v>117</v>
      </c>
      <c r="D68" s="27" t="s">
        <v>442</v>
      </c>
      <c r="E68" s="27" t="s">
        <v>442</v>
      </c>
      <c r="F68" s="130">
        <v>1.5</v>
      </c>
      <c r="G68" s="130"/>
      <c r="H68" s="130">
        <f t="shared" si="3"/>
        <v>1.5</v>
      </c>
    </row>
    <row r="69" spans="1:8" x14ac:dyDescent="0.25">
      <c r="A69" s="523"/>
      <c r="B69" s="535"/>
      <c r="C69" s="27" t="s">
        <v>118</v>
      </c>
      <c r="D69" s="27" t="s">
        <v>441</v>
      </c>
      <c r="E69" s="27" t="s">
        <v>441</v>
      </c>
      <c r="F69" s="130">
        <v>1.5</v>
      </c>
      <c r="G69" s="130"/>
      <c r="H69" s="130">
        <f t="shared" si="3"/>
        <v>1.5</v>
      </c>
    </row>
    <row r="70" spans="1:8" x14ac:dyDescent="0.25">
      <c r="A70" s="523"/>
      <c r="B70" s="535"/>
      <c r="C70" s="27" t="s">
        <v>119</v>
      </c>
      <c r="D70" s="27" t="s">
        <v>442</v>
      </c>
      <c r="E70" s="27" t="s">
        <v>442</v>
      </c>
      <c r="F70" s="130">
        <v>0.5</v>
      </c>
      <c r="G70" s="130"/>
      <c r="H70" s="130">
        <f t="shared" si="3"/>
        <v>0.5</v>
      </c>
    </row>
    <row r="71" spans="1:8" x14ac:dyDescent="0.25">
      <c r="A71" s="523"/>
      <c r="B71" s="535"/>
      <c r="C71" s="27" t="s">
        <v>120</v>
      </c>
      <c r="D71" s="27" t="s">
        <v>442</v>
      </c>
      <c r="E71" s="27" t="s">
        <v>442</v>
      </c>
      <c r="F71" s="130">
        <v>0.5</v>
      </c>
      <c r="G71" s="130"/>
      <c r="H71" s="130">
        <f t="shared" si="3"/>
        <v>0.5</v>
      </c>
    </row>
    <row r="72" spans="1:8" x14ac:dyDescent="0.25">
      <c r="A72" s="523"/>
      <c r="B72" s="535"/>
      <c r="C72" s="22" t="s">
        <v>121</v>
      </c>
      <c r="D72" s="22"/>
      <c r="E72" s="22"/>
      <c r="F72" s="130"/>
      <c r="G72" s="130">
        <v>5</v>
      </c>
      <c r="H72" s="130">
        <f t="shared" si="3"/>
        <v>5</v>
      </c>
    </row>
    <row r="73" spans="1:8" ht="30" x14ac:dyDescent="0.25">
      <c r="A73" s="523"/>
      <c r="B73" s="535"/>
      <c r="C73" s="20" t="s">
        <v>122</v>
      </c>
      <c r="D73" s="20" t="s">
        <v>451</v>
      </c>
      <c r="E73" s="20" t="s">
        <v>451</v>
      </c>
      <c r="F73" s="130"/>
      <c r="G73" s="21">
        <v>1.1000000000000001</v>
      </c>
      <c r="H73" s="130">
        <f t="shared" si="3"/>
        <v>1.1000000000000001</v>
      </c>
    </row>
    <row r="74" spans="1:8" x14ac:dyDescent="0.25">
      <c r="A74" s="523"/>
      <c r="B74" s="535"/>
      <c r="C74" s="22" t="s">
        <v>123</v>
      </c>
      <c r="D74" s="22" t="s">
        <v>452</v>
      </c>
      <c r="E74" s="22" t="s">
        <v>452</v>
      </c>
      <c r="F74" s="130"/>
      <c r="G74" s="21">
        <v>3.5</v>
      </c>
      <c r="H74" s="130">
        <f t="shared" si="3"/>
        <v>3.5</v>
      </c>
    </row>
    <row r="75" spans="1:8" ht="30" x14ac:dyDescent="0.25">
      <c r="A75" s="523"/>
      <c r="B75" s="535"/>
      <c r="C75" s="20" t="s">
        <v>124</v>
      </c>
      <c r="D75" s="22" t="s">
        <v>452</v>
      </c>
      <c r="E75" s="22" t="s">
        <v>452</v>
      </c>
      <c r="F75" s="130"/>
      <c r="G75" s="28">
        <v>1</v>
      </c>
      <c r="H75" s="130">
        <f t="shared" si="3"/>
        <v>1</v>
      </c>
    </row>
    <row r="76" spans="1:8" ht="30" x14ac:dyDescent="0.25">
      <c r="A76" s="523"/>
      <c r="B76" s="535"/>
      <c r="C76" s="20" t="s">
        <v>125</v>
      </c>
      <c r="D76" s="20" t="s">
        <v>453</v>
      </c>
      <c r="E76" s="20" t="s">
        <v>453</v>
      </c>
      <c r="F76" s="130"/>
      <c r="G76" s="21">
        <v>1</v>
      </c>
      <c r="H76" s="130">
        <f t="shared" si="3"/>
        <v>1</v>
      </c>
    </row>
    <row r="77" spans="1:8" ht="31.5" x14ac:dyDescent="0.25">
      <c r="A77" s="523"/>
      <c r="B77" s="535"/>
      <c r="C77" s="70" t="s">
        <v>126</v>
      </c>
      <c r="D77" s="70" t="s">
        <v>452</v>
      </c>
      <c r="E77" s="70" t="s">
        <v>452</v>
      </c>
      <c r="F77" s="130"/>
      <c r="G77" s="29">
        <v>2.5</v>
      </c>
      <c r="H77" s="130">
        <f t="shared" si="3"/>
        <v>2.5</v>
      </c>
    </row>
    <row r="78" spans="1:8" ht="30" x14ac:dyDescent="0.25">
      <c r="A78" s="523"/>
      <c r="B78" s="535"/>
      <c r="C78" s="20" t="s">
        <v>127</v>
      </c>
      <c r="D78" s="20"/>
      <c r="E78" s="20"/>
      <c r="F78" s="130"/>
      <c r="G78" s="21">
        <v>10</v>
      </c>
      <c r="H78" s="130">
        <f t="shared" si="3"/>
        <v>10</v>
      </c>
    </row>
    <row r="79" spans="1:8" ht="30" x14ac:dyDescent="0.25">
      <c r="A79" s="523"/>
      <c r="B79" s="535"/>
      <c r="C79" s="22" t="s">
        <v>128</v>
      </c>
      <c r="D79" s="22"/>
      <c r="E79" s="22"/>
      <c r="F79" s="130"/>
      <c r="G79" s="21">
        <v>2.5</v>
      </c>
      <c r="H79" s="130">
        <f t="shared" si="3"/>
        <v>2.5</v>
      </c>
    </row>
    <row r="80" spans="1:8" ht="30" x14ac:dyDescent="0.25">
      <c r="A80" s="523"/>
      <c r="B80" s="535"/>
      <c r="C80" s="22" t="s">
        <v>129</v>
      </c>
      <c r="D80" s="22"/>
      <c r="E80" s="22"/>
      <c r="F80" s="130"/>
      <c r="G80" s="21">
        <v>2.5</v>
      </c>
      <c r="H80" s="130">
        <f t="shared" si="3"/>
        <v>2.5</v>
      </c>
    </row>
    <row r="81" spans="1:8" ht="30" x14ac:dyDescent="0.25">
      <c r="A81" s="523"/>
      <c r="B81" s="535"/>
      <c r="C81" s="22" t="s">
        <v>130</v>
      </c>
      <c r="D81" s="22"/>
      <c r="E81" s="22"/>
      <c r="F81" s="130"/>
      <c r="G81" s="21">
        <v>4.5</v>
      </c>
      <c r="H81" s="130">
        <f t="shared" si="3"/>
        <v>4.5</v>
      </c>
    </row>
    <row r="82" spans="1:8" ht="30" x14ac:dyDescent="0.25">
      <c r="A82" s="523"/>
      <c r="B82" s="535"/>
      <c r="C82" s="22" t="s">
        <v>131</v>
      </c>
      <c r="D82" s="22"/>
      <c r="E82" s="22"/>
      <c r="F82" s="130"/>
      <c r="G82" s="21">
        <v>2</v>
      </c>
      <c r="H82" s="130">
        <f t="shared" si="3"/>
        <v>2</v>
      </c>
    </row>
    <row r="83" spans="1:8" x14ac:dyDescent="0.25">
      <c r="A83" s="523"/>
      <c r="B83" s="535"/>
      <c r="C83" s="22" t="s">
        <v>132</v>
      </c>
      <c r="D83" s="22" t="s">
        <v>437</v>
      </c>
      <c r="E83" s="22" t="s">
        <v>437</v>
      </c>
      <c r="F83" s="130"/>
      <c r="G83" s="21">
        <v>1.5</v>
      </c>
      <c r="H83" s="130">
        <f t="shared" si="3"/>
        <v>1.5</v>
      </c>
    </row>
    <row r="84" spans="1:8" ht="15.75" x14ac:dyDescent="0.25">
      <c r="A84" s="523"/>
      <c r="B84" s="536"/>
      <c r="C84" s="126" t="s">
        <v>37</v>
      </c>
      <c r="D84" s="126"/>
      <c r="E84" s="126"/>
      <c r="F84" s="25">
        <f>SUM(F56:F82)</f>
        <v>38</v>
      </c>
      <c r="G84" s="25">
        <f>SUM(G72:G83)</f>
        <v>37.1</v>
      </c>
      <c r="H84" s="25">
        <f>SUM(F84:G84)</f>
        <v>75.099999999999994</v>
      </c>
    </row>
    <row r="85" spans="1:8" ht="31.5" x14ac:dyDescent="0.25">
      <c r="A85" s="523"/>
      <c r="B85" s="537" t="s">
        <v>417</v>
      </c>
      <c r="C85" s="19" t="s">
        <v>459</v>
      </c>
      <c r="D85" s="19" t="s">
        <v>446</v>
      </c>
      <c r="E85" s="19" t="s">
        <v>446</v>
      </c>
      <c r="F85" s="130">
        <v>5</v>
      </c>
      <c r="G85" s="130"/>
      <c r="H85" s="130">
        <f>+F85+G85</f>
        <v>5</v>
      </c>
    </row>
    <row r="86" spans="1:8" ht="31.5" x14ac:dyDescent="0.25">
      <c r="A86" s="523"/>
      <c r="B86" s="537"/>
      <c r="C86" s="19" t="s">
        <v>460</v>
      </c>
      <c r="D86" s="19" t="s">
        <v>446</v>
      </c>
      <c r="E86" s="19" t="s">
        <v>446</v>
      </c>
      <c r="F86" s="130">
        <v>5</v>
      </c>
      <c r="G86" s="130"/>
      <c r="H86" s="130">
        <f t="shared" ref="H86:H87" si="4">+F86+G86</f>
        <v>5</v>
      </c>
    </row>
    <row r="87" spans="1:8" ht="30" x14ac:dyDescent="0.25">
      <c r="A87" s="523"/>
      <c r="B87" s="537"/>
      <c r="C87" s="14" t="s">
        <v>76</v>
      </c>
      <c r="D87" s="19" t="s">
        <v>446</v>
      </c>
      <c r="E87" s="19" t="s">
        <v>446</v>
      </c>
      <c r="F87" s="130">
        <v>4</v>
      </c>
      <c r="G87" s="130"/>
      <c r="H87" s="130">
        <f t="shared" si="4"/>
        <v>4</v>
      </c>
    </row>
    <row r="88" spans="1:8" ht="15.75" x14ac:dyDescent="0.25">
      <c r="A88" s="524"/>
      <c r="B88" s="129"/>
      <c r="C88" s="126" t="s">
        <v>37</v>
      </c>
      <c r="D88" s="126"/>
      <c r="E88" s="126"/>
      <c r="F88" s="25">
        <f>SUM(F85:F87)</f>
        <v>14</v>
      </c>
      <c r="G88" s="25"/>
      <c r="H88" s="25">
        <f>SUM(F88:G88)</f>
        <v>14</v>
      </c>
    </row>
    <row r="89" spans="1:8" x14ac:dyDescent="0.25">
      <c r="A89" s="513" t="s">
        <v>3</v>
      </c>
      <c r="B89" s="517" t="s">
        <v>77</v>
      </c>
      <c r="C89" s="14"/>
      <c r="D89" s="14"/>
      <c r="E89" s="14"/>
      <c r="F89" s="130"/>
      <c r="G89" s="130"/>
      <c r="H89" s="130"/>
    </row>
    <row r="90" spans="1:8" ht="15.75" x14ac:dyDescent="0.25">
      <c r="A90" s="515"/>
      <c r="B90" s="519"/>
      <c r="C90" s="126" t="s">
        <v>37</v>
      </c>
      <c r="D90" s="126"/>
      <c r="E90" s="126"/>
      <c r="F90" s="25"/>
      <c r="G90" s="25"/>
      <c r="H90" s="25"/>
    </row>
    <row r="91" spans="1:8" ht="30" x14ac:dyDescent="0.25">
      <c r="A91" s="494" t="s">
        <v>418</v>
      </c>
      <c r="B91" s="499" t="s">
        <v>42</v>
      </c>
      <c r="C91" s="17" t="s">
        <v>78</v>
      </c>
      <c r="D91" s="17" t="s">
        <v>438</v>
      </c>
      <c r="E91" s="17" t="s">
        <v>438</v>
      </c>
      <c r="F91" s="130">
        <v>1</v>
      </c>
      <c r="G91" s="130"/>
      <c r="H91" s="130">
        <f>+F91+G91</f>
        <v>1</v>
      </c>
    </row>
    <row r="92" spans="1:8" ht="30" x14ac:dyDescent="0.25">
      <c r="A92" s="490"/>
      <c r="B92" s="516"/>
      <c r="C92" s="14" t="s">
        <v>79</v>
      </c>
      <c r="D92" s="14" t="s">
        <v>438</v>
      </c>
      <c r="E92" s="14" t="s">
        <v>438</v>
      </c>
      <c r="F92" s="130">
        <v>10</v>
      </c>
      <c r="G92" s="130"/>
      <c r="H92" s="130">
        <f t="shared" ref="H92:H96" si="5">+F92+G92</f>
        <v>10</v>
      </c>
    </row>
    <row r="93" spans="1:8" x14ac:dyDescent="0.25">
      <c r="A93" s="490"/>
      <c r="B93" s="516"/>
      <c r="C93" s="14" t="s">
        <v>80</v>
      </c>
      <c r="D93" s="14" t="s">
        <v>438</v>
      </c>
      <c r="E93" s="14" t="s">
        <v>438</v>
      </c>
      <c r="F93" s="130">
        <v>2</v>
      </c>
      <c r="G93" s="130"/>
      <c r="H93" s="130">
        <f t="shared" si="5"/>
        <v>2</v>
      </c>
    </row>
    <row r="94" spans="1:8" x14ac:dyDescent="0.25">
      <c r="A94" s="490"/>
      <c r="B94" s="516"/>
      <c r="C94" s="14" t="s">
        <v>81</v>
      </c>
      <c r="D94" s="14"/>
      <c r="E94" s="14"/>
      <c r="F94" s="130">
        <v>2</v>
      </c>
      <c r="G94" s="130"/>
      <c r="H94" s="130">
        <f t="shared" si="5"/>
        <v>2</v>
      </c>
    </row>
    <row r="95" spans="1:8" ht="30" x14ac:dyDescent="0.25">
      <c r="A95" s="490"/>
      <c r="B95" s="516"/>
      <c r="C95" s="14" t="s">
        <v>82</v>
      </c>
      <c r="D95" s="14" t="s">
        <v>436</v>
      </c>
      <c r="E95" s="14" t="s">
        <v>436</v>
      </c>
      <c r="F95" s="130">
        <v>15</v>
      </c>
      <c r="G95" s="130"/>
      <c r="H95" s="130">
        <f t="shared" si="5"/>
        <v>15</v>
      </c>
    </row>
    <row r="96" spans="1:8" ht="30" x14ac:dyDescent="0.25">
      <c r="A96" s="490"/>
      <c r="B96" s="516"/>
      <c r="C96" s="14" t="s">
        <v>83</v>
      </c>
      <c r="D96" s="14" t="s">
        <v>436</v>
      </c>
      <c r="E96" s="14" t="s">
        <v>436</v>
      </c>
      <c r="F96" s="130">
        <v>2</v>
      </c>
      <c r="G96" s="130"/>
      <c r="H96" s="130">
        <f t="shared" si="5"/>
        <v>2</v>
      </c>
    </row>
    <row r="97" spans="1:8" ht="15.75" x14ac:dyDescent="0.25">
      <c r="A97" s="512"/>
      <c r="B97" s="500"/>
      <c r="C97" s="126" t="s">
        <v>37</v>
      </c>
      <c r="D97" s="126"/>
      <c r="E97" s="126"/>
      <c r="F97" s="25">
        <f>SUM(F91:F96)</f>
        <v>32</v>
      </c>
      <c r="G97" s="25"/>
      <c r="H97" s="25">
        <f>SUM(F97:G97)</f>
        <v>32</v>
      </c>
    </row>
    <row r="98" spans="1:8" ht="105" x14ac:dyDescent="0.25">
      <c r="A98" s="494" t="s">
        <v>419</v>
      </c>
      <c r="B98" s="30" t="s">
        <v>20</v>
      </c>
      <c r="C98" s="14"/>
      <c r="D98" s="14"/>
      <c r="E98" s="14"/>
      <c r="F98" s="130"/>
      <c r="G98" s="130"/>
      <c r="H98" s="130"/>
    </row>
    <row r="99" spans="1:8" ht="30" x14ac:dyDescent="0.25">
      <c r="A99" s="490"/>
      <c r="B99" s="499" t="s">
        <v>431</v>
      </c>
      <c r="C99" s="14" t="s">
        <v>28</v>
      </c>
      <c r="D99" s="14" t="s">
        <v>438</v>
      </c>
      <c r="E99" s="14" t="s">
        <v>448</v>
      </c>
      <c r="F99" s="130">
        <v>2</v>
      </c>
      <c r="G99" s="130"/>
      <c r="H99" s="130">
        <f>+F99</f>
        <v>2</v>
      </c>
    </row>
    <row r="100" spans="1:8" ht="15.75" x14ac:dyDescent="0.25">
      <c r="A100" s="512"/>
      <c r="B100" s="500"/>
      <c r="C100" s="126" t="s">
        <v>37</v>
      </c>
      <c r="D100" s="126"/>
      <c r="E100" s="126"/>
      <c r="F100" s="25">
        <f>SUM(F99)</f>
        <v>2</v>
      </c>
      <c r="G100" s="25"/>
      <c r="H100" s="25">
        <f>F100+G100</f>
        <v>2</v>
      </c>
    </row>
    <row r="101" spans="1:8" x14ac:dyDescent="0.25">
      <c r="A101" s="494" t="s">
        <v>4</v>
      </c>
      <c r="B101" s="499"/>
      <c r="C101" s="31"/>
      <c r="D101" s="31"/>
      <c r="E101" s="31"/>
      <c r="F101" s="130"/>
      <c r="G101" s="130"/>
      <c r="H101" s="130"/>
    </row>
    <row r="102" spans="1:8" ht="15.75" x14ac:dyDescent="0.25">
      <c r="A102" s="495"/>
      <c r="B102" s="500"/>
      <c r="C102" s="126" t="s">
        <v>37</v>
      </c>
      <c r="D102" s="126"/>
      <c r="E102" s="126"/>
      <c r="F102" s="25">
        <f>SUM(F101)</f>
        <v>0</v>
      </c>
      <c r="G102" s="25"/>
      <c r="H102" s="25"/>
    </row>
    <row r="103" spans="1:8" x14ac:dyDescent="0.25">
      <c r="A103" s="517" t="s">
        <v>5</v>
      </c>
      <c r="B103" s="499"/>
      <c r="C103" s="31"/>
      <c r="D103" s="31"/>
      <c r="E103" s="31"/>
      <c r="F103" s="130"/>
      <c r="G103" s="130"/>
      <c r="H103" s="130"/>
    </row>
    <row r="104" spans="1:8" ht="15.75" x14ac:dyDescent="0.25">
      <c r="A104" s="519"/>
      <c r="B104" s="500"/>
      <c r="C104" s="126" t="s">
        <v>37</v>
      </c>
      <c r="D104" s="126"/>
      <c r="E104" s="126"/>
      <c r="F104" s="25">
        <f>SUM(F103)</f>
        <v>0</v>
      </c>
      <c r="G104" s="25"/>
      <c r="H104" s="25"/>
    </row>
    <row r="105" spans="1:8" ht="15.75" x14ac:dyDescent="0.25">
      <c r="A105" s="32"/>
      <c r="B105" s="33" t="s">
        <v>2</v>
      </c>
      <c r="C105" s="34"/>
      <c r="D105" s="34"/>
      <c r="E105" s="34"/>
      <c r="F105" s="35">
        <f>F104+F102+F100+F97+F90+F88+F84+F55+F52+F45+F39</f>
        <v>296.5</v>
      </c>
      <c r="G105" s="35">
        <f>G104+G102+G100+G97+G90+G88+G84+G55+G52+G45+G39</f>
        <v>331.22199999999998</v>
      </c>
      <c r="H105" s="35">
        <f>SUM(F105:G105)</f>
        <v>627.72199999999998</v>
      </c>
    </row>
    <row r="106" spans="1:8" ht="15.75" x14ac:dyDescent="0.25">
      <c r="A106" s="36"/>
      <c r="B106" s="37"/>
      <c r="C106" s="36"/>
      <c r="D106" s="36"/>
      <c r="E106" s="36"/>
      <c r="F106" s="38"/>
      <c r="G106" s="38"/>
      <c r="H106" s="38"/>
    </row>
    <row r="107" spans="1:8" s="10" customFormat="1" ht="15.75" x14ac:dyDescent="0.25">
      <c r="A107" s="7" t="s">
        <v>183</v>
      </c>
      <c r="B107" s="4"/>
      <c r="C107" s="8"/>
      <c r="D107" s="8"/>
      <c r="E107" s="8"/>
      <c r="F107" s="9"/>
      <c r="G107" s="9"/>
      <c r="H107" s="9"/>
    </row>
    <row r="108" spans="1:8" s="11" customFormat="1" ht="15.75" x14ac:dyDescent="0.25">
      <c r="A108" s="506" t="s">
        <v>53</v>
      </c>
      <c r="B108" s="508" t="s">
        <v>54</v>
      </c>
      <c r="C108" s="510" t="s">
        <v>55</v>
      </c>
      <c r="D108" s="126"/>
      <c r="E108" s="126"/>
      <c r="F108" s="511" t="s">
        <v>56</v>
      </c>
      <c r="G108" s="511"/>
      <c r="H108" s="511"/>
    </row>
    <row r="109" spans="1:8" s="11" customFormat="1" ht="15.75" x14ac:dyDescent="0.25">
      <c r="A109" s="507"/>
      <c r="B109" s="509"/>
      <c r="C109" s="510"/>
      <c r="D109" s="126"/>
      <c r="E109" s="126"/>
      <c r="F109" s="12" t="s">
        <v>57</v>
      </c>
      <c r="G109" s="12" t="s">
        <v>58</v>
      </c>
      <c r="H109" s="12" t="s">
        <v>2</v>
      </c>
    </row>
    <row r="110" spans="1:8" x14ac:dyDescent="0.25">
      <c r="A110" s="517" t="s">
        <v>422</v>
      </c>
      <c r="B110" s="499" t="s">
        <v>420</v>
      </c>
      <c r="C110" s="23" t="s">
        <v>133</v>
      </c>
      <c r="D110" s="23" t="s">
        <v>457</v>
      </c>
      <c r="E110" s="23" t="s">
        <v>453</v>
      </c>
      <c r="F110" s="130"/>
      <c r="G110" s="28">
        <v>12.95</v>
      </c>
      <c r="H110" s="130">
        <f>+F110+G110</f>
        <v>12.95</v>
      </c>
    </row>
    <row r="111" spans="1:8" x14ac:dyDescent="0.25">
      <c r="A111" s="518"/>
      <c r="B111" s="516"/>
      <c r="C111" s="23" t="s">
        <v>134</v>
      </c>
      <c r="D111" s="23" t="s">
        <v>457</v>
      </c>
      <c r="E111" s="23" t="s">
        <v>453</v>
      </c>
      <c r="F111" s="130"/>
      <c r="G111" s="28">
        <v>12.788</v>
      </c>
      <c r="H111" s="130">
        <f t="shared" ref="H111:H123" si="6">+F111+G111</f>
        <v>12.788</v>
      </c>
    </row>
    <row r="112" spans="1:8" ht="30" x14ac:dyDescent="0.25">
      <c r="A112" s="518"/>
      <c r="B112" s="516"/>
      <c r="C112" s="23" t="s">
        <v>135</v>
      </c>
      <c r="D112" s="23" t="s">
        <v>452</v>
      </c>
      <c r="E112" s="23" t="s">
        <v>452</v>
      </c>
      <c r="F112" s="130"/>
      <c r="G112" s="21">
        <v>12</v>
      </c>
      <c r="H112" s="130">
        <f t="shared" si="6"/>
        <v>12</v>
      </c>
    </row>
    <row r="113" spans="1:8" ht="30" x14ac:dyDescent="0.25">
      <c r="A113" s="518"/>
      <c r="B113" s="516"/>
      <c r="C113" s="23" t="s">
        <v>136</v>
      </c>
      <c r="D113" s="23" t="s">
        <v>461</v>
      </c>
      <c r="E113" s="23" t="s">
        <v>462</v>
      </c>
      <c r="F113" s="130"/>
      <c r="G113" s="21">
        <v>2</v>
      </c>
      <c r="H113" s="130">
        <f t="shared" si="6"/>
        <v>2</v>
      </c>
    </row>
    <row r="114" spans="1:8" ht="30" x14ac:dyDescent="0.25">
      <c r="A114" s="518"/>
      <c r="B114" s="516"/>
      <c r="C114" s="23" t="s">
        <v>137</v>
      </c>
      <c r="D114" s="23" t="s">
        <v>451</v>
      </c>
      <c r="E114" s="23" t="s">
        <v>451</v>
      </c>
      <c r="F114" s="130"/>
      <c r="G114" s="21">
        <v>8</v>
      </c>
      <c r="H114" s="130">
        <f t="shared" si="6"/>
        <v>8</v>
      </c>
    </row>
    <row r="115" spans="1:8" ht="30" x14ac:dyDescent="0.25">
      <c r="A115" s="518"/>
      <c r="B115" s="516"/>
      <c r="C115" s="23" t="s">
        <v>138</v>
      </c>
      <c r="D115" s="23" t="s">
        <v>463</v>
      </c>
      <c r="E115" s="23" t="s">
        <v>464</v>
      </c>
      <c r="F115" s="130"/>
      <c r="G115" s="21">
        <v>2</v>
      </c>
      <c r="H115" s="130">
        <f t="shared" si="6"/>
        <v>2</v>
      </c>
    </row>
    <row r="116" spans="1:8" ht="30" x14ac:dyDescent="0.25">
      <c r="A116" s="518"/>
      <c r="B116" s="516"/>
      <c r="C116" s="22" t="s">
        <v>139</v>
      </c>
      <c r="D116" s="22" t="s">
        <v>176</v>
      </c>
      <c r="E116" s="22" t="s">
        <v>176</v>
      </c>
      <c r="F116" s="130"/>
      <c r="G116" s="21">
        <v>10</v>
      </c>
      <c r="H116" s="130">
        <f t="shared" si="6"/>
        <v>10</v>
      </c>
    </row>
    <row r="117" spans="1:8" ht="30" x14ac:dyDescent="0.25">
      <c r="A117" s="518"/>
      <c r="B117" s="516"/>
      <c r="C117" s="23" t="s">
        <v>140</v>
      </c>
      <c r="D117" s="23" t="s">
        <v>457</v>
      </c>
      <c r="E117" s="23" t="s">
        <v>453</v>
      </c>
      <c r="F117" s="130"/>
      <c r="G117" s="21">
        <v>2</v>
      </c>
      <c r="H117" s="130">
        <f t="shared" si="6"/>
        <v>2</v>
      </c>
    </row>
    <row r="118" spans="1:8" ht="30" x14ac:dyDescent="0.25">
      <c r="A118" s="518"/>
      <c r="B118" s="516"/>
      <c r="C118" s="23" t="s">
        <v>141</v>
      </c>
      <c r="D118" s="23" t="s">
        <v>461</v>
      </c>
      <c r="E118" s="23" t="s">
        <v>462</v>
      </c>
      <c r="F118" s="130"/>
      <c r="G118" s="21">
        <v>3.34</v>
      </c>
      <c r="H118" s="130">
        <f t="shared" si="6"/>
        <v>3.34</v>
      </c>
    </row>
    <row r="119" spans="1:8" x14ac:dyDescent="0.25">
      <c r="A119" s="518"/>
      <c r="B119" s="516"/>
      <c r="C119" s="23" t="s">
        <v>142</v>
      </c>
      <c r="D119" s="22" t="s">
        <v>176</v>
      </c>
      <c r="E119" s="22" t="s">
        <v>176</v>
      </c>
      <c r="F119" s="130"/>
      <c r="G119" s="130">
        <v>5</v>
      </c>
      <c r="H119" s="130">
        <f t="shared" si="6"/>
        <v>5</v>
      </c>
    </row>
    <row r="120" spans="1:8" x14ac:dyDescent="0.25">
      <c r="A120" s="518"/>
      <c r="B120" s="516"/>
      <c r="C120" s="23" t="s">
        <v>143</v>
      </c>
      <c r="D120" s="22" t="s">
        <v>176</v>
      </c>
      <c r="E120" s="22" t="s">
        <v>176</v>
      </c>
      <c r="F120" s="130"/>
      <c r="G120" s="130">
        <v>5</v>
      </c>
      <c r="H120" s="130">
        <f t="shared" si="6"/>
        <v>5</v>
      </c>
    </row>
    <row r="121" spans="1:8" x14ac:dyDescent="0.25">
      <c r="A121" s="518"/>
      <c r="B121" s="516"/>
      <c r="C121" s="23" t="s">
        <v>144</v>
      </c>
      <c r="D121" s="23"/>
      <c r="E121" s="23"/>
      <c r="F121" s="130"/>
      <c r="G121" s="130">
        <v>15</v>
      </c>
      <c r="H121" s="130">
        <f t="shared" si="6"/>
        <v>15</v>
      </c>
    </row>
    <row r="122" spans="1:8" x14ac:dyDescent="0.25">
      <c r="A122" s="518"/>
      <c r="B122" s="516"/>
      <c r="C122" s="23" t="s">
        <v>467</v>
      </c>
      <c r="D122" s="22" t="s">
        <v>176</v>
      </c>
      <c r="E122" s="22" t="s">
        <v>176</v>
      </c>
      <c r="F122" s="131"/>
      <c r="G122" s="131">
        <v>1</v>
      </c>
      <c r="H122" s="131">
        <f t="shared" si="6"/>
        <v>1</v>
      </c>
    </row>
    <row r="123" spans="1:8" x14ac:dyDescent="0.25">
      <c r="A123" s="518"/>
      <c r="B123" s="516"/>
      <c r="C123" s="23" t="s">
        <v>468</v>
      </c>
      <c r="D123" s="22" t="s">
        <v>176</v>
      </c>
      <c r="E123" s="22" t="s">
        <v>176</v>
      </c>
      <c r="F123" s="131"/>
      <c r="G123" s="131">
        <v>3</v>
      </c>
      <c r="H123" s="131">
        <f t="shared" si="6"/>
        <v>3</v>
      </c>
    </row>
    <row r="124" spans="1:8" ht="15.75" x14ac:dyDescent="0.25">
      <c r="A124" s="518"/>
      <c r="B124" s="500"/>
      <c r="C124" s="126" t="s">
        <v>37</v>
      </c>
      <c r="D124" s="126"/>
      <c r="E124" s="126"/>
      <c r="F124" s="25">
        <f>SUM(F120)</f>
        <v>0</v>
      </c>
      <c r="G124" s="25">
        <f>SUM(G110:G123)</f>
        <v>94.078000000000003</v>
      </c>
      <c r="H124" s="25">
        <f>SUM(F124:G124)</f>
        <v>94.078000000000003</v>
      </c>
    </row>
    <row r="125" spans="1:8" ht="17.25" customHeight="1" x14ac:dyDescent="0.25">
      <c r="A125" s="518"/>
      <c r="B125" s="499" t="s">
        <v>421</v>
      </c>
      <c r="C125" s="14" t="s">
        <v>41</v>
      </c>
      <c r="D125" s="14" t="s">
        <v>445</v>
      </c>
      <c r="E125" s="14" t="s">
        <v>445</v>
      </c>
      <c r="F125" s="130">
        <v>2</v>
      </c>
      <c r="G125" s="130"/>
      <c r="H125" s="130">
        <f>+F125</f>
        <v>2</v>
      </c>
    </row>
    <row r="126" spans="1:8" ht="15.75" x14ac:dyDescent="0.25">
      <c r="A126" s="518"/>
      <c r="B126" s="500"/>
      <c r="C126" s="126" t="s">
        <v>37</v>
      </c>
      <c r="D126" s="126"/>
      <c r="E126" s="126"/>
      <c r="F126" s="25">
        <f>SUM(F125)</f>
        <v>2</v>
      </c>
      <c r="G126" s="25"/>
      <c r="H126" s="25">
        <f>SUM(F126:G126)</f>
        <v>2</v>
      </c>
    </row>
    <row r="127" spans="1:8" ht="30" x14ac:dyDescent="0.25">
      <c r="A127" s="517" t="s">
        <v>423</v>
      </c>
      <c r="B127" s="39" t="s">
        <v>23</v>
      </c>
      <c r="C127" s="40" t="s">
        <v>84</v>
      </c>
      <c r="D127" s="40"/>
      <c r="E127" s="40"/>
      <c r="F127" s="130">
        <v>0.5</v>
      </c>
      <c r="G127" s="130"/>
      <c r="H127" s="130">
        <f>+F127+G127</f>
        <v>0.5</v>
      </c>
    </row>
    <row r="128" spans="1:8" ht="30" x14ac:dyDescent="0.25">
      <c r="A128" s="518"/>
      <c r="B128" s="2" t="s">
        <v>24</v>
      </c>
      <c r="C128" s="14"/>
      <c r="D128" s="14"/>
      <c r="E128" s="14"/>
      <c r="F128" s="130"/>
      <c r="G128" s="130"/>
      <c r="H128" s="130"/>
    </row>
    <row r="129" spans="1:8" ht="60" x14ac:dyDescent="0.25">
      <c r="A129" s="518"/>
      <c r="B129" s="39" t="s">
        <v>25</v>
      </c>
      <c r="C129" s="14"/>
      <c r="D129" s="14"/>
      <c r="E129" s="14"/>
      <c r="F129" s="130"/>
      <c r="G129" s="130"/>
      <c r="H129" s="130"/>
    </row>
    <row r="130" spans="1:8" ht="45" x14ac:dyDescent="0.25">
      <c r="A130" s="518"/>
      <c r="B130" s="39" t="s">
        <v>26</v>
      </c>
      <c r="C130" s="14"/>
      <c r="D130" s="14"/>
      <c r="E130" s="14"/>
      <c r="F130" s="130"/>
      <c r="G130" s="130"/>
      <c r="H130" s="130"/>
    </row>
    <row r="131" spans="1:8" x14ac:dyDescent="0.25">
      <c r="A131" s="518"/>
      <c r="B131" s="520" t="s">
        <v>27</v>
      </c>
      <c r="C131" s="14" t="s">
        <v>85</v>
      </c>
      <c r="D131" s="14" t="s">
        <v>57</v>
      </c>
      <c r="E131" s="14" t="s">
        <v>449</v>
      </c>
      <c r="F131" s="130">
        <v>5</v>
      </c>
      <c r="G131" s="130"/>
      <c r="H131" s="130">
        <f>+F131+G131</f>
        <v>5</v>
      </c>
    </row>
    <row r="132" spans="1:8" ht="15.75" x14ac:dyDescent="0.25">
      <c r="A132" s="519"/>
      <c r="B132" s="521"/>
      <c r="C132" s="126" t="s">
        <v>37</v>
      </c>
      <c r="D132" s="126"/>
      <c r="E132" s="126"/>
      <c r="F132" s="25">
        <f>SUM(F127:F131)</f>
        <v>5.5</v>
      </c>
      <c r="G132" s="25"/>
      <c r="H132" s="25">
        <f>SUM(F132:G132)</f>
        <v>5.5</v>
      </c>
    </row>
    <row r="133" spans="1:8" x14ac:dyDescent="0.25">
      <c r="A133" s="489" t="s">
        <v>6</v>
      </c>
      <c r="B133" s="499"/>
      <c r="C133" s="14"/>
      <c r="D133" s="14"/>
      <c r="E133" s="14"/>
      <c r="F133" s="130"/>
      <c r="G133" s="130"/>
      <c r="H133" s="130"/>
    </row>
    <row r="134" spans="1:8" ht="15.75" x14ac:dyDescent="0.25">
      <c r="A134" s="512"/>
      <c r="B134" s="500"/>
      <c r="C134" s="126" t="s">
        <v>37</v>
      </c>
      <c r="D134" s="126"/>
      <c r="E134" s="126"/>
      <c r="F134" s="25">
        <f>SUM(F133)</f>
        <v>0</v>
      </c>
      <c r="G134" s="25"/>
      <c r="H134" s="25">
        <f>SUM(F134:G134)</f>
        <v>0</v>
      </c>
    </row>
    <row r="135" spans="1:8" x14ac:dyDescent="0.25">
      <c r="A135" s="513" t="s">
        <v>425</v>
      </c>
      <c r="B135" s="496" t="s">
        <v>424</v>
      </c>
      <c r="C135" s="14" t="s">
        <v>86</v>
      </c>
      <c r="D135" s="14" t="s">
        <v>442</v>
      </c>
      <c r="E135" s="14" t="s">
        <v>442</v>
      </c>
      <c r="F135" s="130">
        <v>1.5</v>
      </c>
      <c r="G135" s="130"/>
      <c r="H135" s="130">
        <f>+F135+G135</f>
        <v>1.5</v>
      </c>
    </row>
    <row r="136" spans="1:8" ht="30" x14ac:dyDescent="0.25">
      <c r="A136" s="514"/>
      <c r="B136" s="497"/>
      <c r="C136" s="14" t="s">
        <v>87</v>
      </c>
      <c r="D136" s="14" t="s">
        <v>444</v>
      </c>
      <c r="E136" s="14" t="s">
        <v>444</v>
      </c>
      <c r="F136" s="130">
        <v>5</v>
      </c>
      <c r="G136" s="130"/>
      <c r="H136" s="130">
        <f t="shared" ref="H136:H139" si="7">+F136+G136</f>
        <v>5</v>
      </c>
    </row>
    <row r="137" spans="1:8" ht="30" x14ac:dyDescent="0.25">
      <c r="A137" s="514"/>
      <c r="B137" s="497"/>
      <c r="C137" s="14" t="s">
        <v>181</v>
      </c>
      <c r="D137" s="14"/>
      <c r="E137" s="14"/>
      <c r="F137" s="130">
        <v>10</v>
      </c>
      <c r="G137" s="130"/>
      <c r="H137" s="130">
        <f t="shared" si="7"/>
        <v>10</v>
      </c>
    </row>
    <row r="138" spans="1:8" x14ac:dyDescent="0.25">
      <c r="A138" s="514"/>
      <c r="B138" s="497"/>
      <c r="C138" s="41" t="s">
        <v>88</v>
      </c>
      <c r="D138" s="41"/>
      <c r="E138" s="41"/>
      <c r="F138" s="130">
        <v>5</v>
      </c>
      <c r="G138" s="130"/>
      <c r="H138" s="130">
        <f t="shared" si="7"/>
        <v>5</v>
      </c>
    </row>
    <row r="139" spans="1:8" ht="25.5" x14ac:dyDescent="0.25">
      <c r="A139" s="514"/>
      <c r="B139" s="497"/>
      <c r="C139" s="41" t="s">
        <v>89</v>
      </c>
      <c r="D139" s="41"/>
      <c r="E139" s="41"/>
      <c r="F139" s="130">
        <v>2</v>
      </c>
      <c r="G139" s="130"/>
      <c r="H139" s="130">
        <f t="shared" si="7"/>
        <v>2</v>
      </c>
    </row>
    <row r="140" spans="1:8" ht="15.75" x14ac:dyDescent="0.25">
      <c r="A140" s="515"/>
      <c r="B140" s="498"/>
      <c r="C140" s="42" t="s">
        <v>37</v>
      </c>
      <c r="D140" s="42"/>
      <c r="E140" s="42"/>
      <c r="F140" s="43">
        <f>SUM(F135:F139)</f>
        <v>23.5</v>
      </c>
      <c r="G140" s="43"/>
      <c r="H140" s="43">
        <f>SUM(F140:G140)</f>
        <v>23.5</v>
      </c>
    </row>
    <row r="141" spans="1:8" ht="15.75" x14ac:dyDescent="0.25">
      <c r="A141" s="44" t="s">
        <v>7</v>
      </c>
      <c r="B141" s="39"/>
      <c r="C141" s="14"/>
      <c r="D141" s="14"/>
      <c r="E141" s="14"/>
      <c r="F141" s="130"/>
      <c r="G141" s="130"/>
      <c r="H141" s="130"/>
    </row>
    <row r="142" spans="1:8" ht="31.5" x14ac:dyDescent="0.25">
      <c r="A142" s="44" t="s">
        <v>8</v>
      </c>
      <c r="B142" s="39"/>
      <c r="C142" s="31"/>
      <c r="D142" s="31"/>
      <c r="E142" s="31"/>
      <c r="F142" s="130"/>
      <c r="G142" s="130"/>
      <c r="H142" s="130"/>
    </row>
    <row r="143" spans="1:8" ht="94.5" x14ac:dyDescent="0.25">
      <c r="A143" s="44" t="s">
        <v>9</v>
      </c>
      <c r="B143" s="39"/>
      <c r="C143" s="31"/>
      <c r="D143" s="31"/>
      <c r="E143" s="31"/>
      <c r="F143" s="130"/>
      <c r="G143" s="130"/>
      <c r="H143" s="130"/>
    </row>
    <row r="144" spans="1:8" ht="31.5" x14ac:dyDescent="0.25">
      <c r="A144" s="44" t="s">
        <v>10</v>
      </c>
      <c r="B144" s="39"/>
      <c r="C144" s="31"/>
      <c r="D144" s="31"/>
      <c r="E144" s="31"/>
      <c r="F144" s="130"/>
      <c r="G144" s="130"/>
      <c r="H144" s="130"/>
    </row>
    <row r="145" spans="1:9" ht="15.75" x14ac:dyDescent="0.25">
      <c r="A145" s="44" t="s">
        <v>11</v>
      </c>
      <c r="B145" s="39"/>
      <c r="C145" s="31"/>
      <c r="D145" s="31"/>
      <c r="E145" s="31"/>
      <c r="F145" s="130"/>
      <c r="G145" s="130"/>
      <c r="H145" s="130"/>
    </row>
    <row r="146" spans="1:9" ht="30" x14ac:dyDescent="0.25">
      <c r="A146" s="494" t="s">
        <v>427</v>
      </c>
      <c r="B146" s="499" t="s">
        <v>426</v>
      </c>
      <c r="C146" s="14" t="s">
        <v>90</v>
      </c>
      <c r="D146" s="501" t="s">
        <v>437</v>
      </c>
      <c r="E146" s="501" t="s">
        <v>437</v>
      </c>
      <c r="F146" s="130">
        <v>5</v>
      </c>
      <c r="G146" s="130"/>
      <c r="H146" s="130">
        <f>+F146+G146</f>
        <v>5</v>
      </c>
    </row>
    <row r="147" spans="1:9" ht="30" x14ac:dyDescent="0.25">
      <c r="A147" s="490"/>
      <c r="B147" s="516"/>
      <c r="C147" s="14" t="s">
        <v>145</v>
      </c>
      <c r="D147" s="502"/>
      <c r="E147" s="502"/>
      <c r="F147" s="504">
        <v>2</v>
      </c>
      <c r="G147" s="130"/>
      <c r="H147" s="130">
        <f t="shared" ref="H147:H148" si="8">+F147+G147</f>
        <v>2</v>
      </c>
    </row>
    <row r="148" spans="1:9" x14ac:dyDescent="0.25">
      <c r="A148" s="490"/>
      <c r="B148" s="516"/>
      <c r="C148" s="27" t="s">
        <v>146</v>
      </c>
      <c r="D148" s="502"/>
      <c r="E148" s="502"/>
      <c r="F148" s="504"/>
      <c r="G148" s="130"/>
      <c r="H148" s="130">
        <f t="shared" si="8"/>
        <v>0</v>
      </c>
    </row>
    <row r="149" spans="1:9" x14ac:dyDescent="0.25">
      <c r="A149" s="490"/>
      <c r="B149" s="516"/>
      <c r="C149" s="14" t="s">
        <v>147</v>
      </c>
      <c r="D149" s="502"/>
      <c r="E149" s="502"/>
      <c r="F149" s="504"/>
      <c r="G149" s="130"/>
      <c r="H149" s="130"/>
    </row>
    <row r="150" spans="1:9" x14ac:dyDescent="0.25">
      <c r="A150" s="490"/>
      <c r="B150" s="516"/>
      <c r="C150" s="14" t="s">
        <v>148</v>
      </c>
      <c r="D150" s="503"/>
      <c r="E150" s="503"/>
      <c r="F150" s="504"/>
      <c r="G150" s="130"/>
      <c r="H150" s="130"/>
    </row>
    <row r="151" spans="1:9" ht="15.75" x14ac:dyDescent="0.25">
      <c r="A151" s="490"/>
      <c r="B151" s="516"/>
      <c r="C151" s="42" t="s">
        <v>37</v>
      </c>
      <c r="D151" s="42"/>
      <c r="E151" s="42"/>
      <c r="F151" s="43">
        <f>SUM(F146:F150)</f>
        <v>7</v>
      </c>
      <c r="G151" s="43"/>
      <c r="H151" s="43">
        <f>SUM(F151:G151)</f>
        <v>7</v>
      </c>
    </row>
    <row r="152" spans="1:9" ht="47.25" x14ac:dyDescent="0.25">
      <c r="A152" s="45" t="s">
        <v>12</v>
      </c>
      <c r="B152" s="39"/>
      <c r="C152" s="14"/>
      <c r="D152" s="14"/>
      <c r="E152" s="14"/>
      <c r="F152" s="130"/>
      <c r="G152" s="130"/>
      <c r="H152" s="130"/>
    </row>
    <row r="153" spans="1:9" ht="47.25" x14ac:dyDescent="0.25">
      <c r="A153" s="45" t="s">
        <v>13</v>
      </c>
      <c r="B153" s="39"/>
      <c r="C153" s="14"/>
      <c r="D153" s="14"/>
      <c r="E153" s="14"/>
      <c r="F153" s="130"/>
      <c r="G153" s="130"/>
      <c r="H153" s="130"/>
    </row>
    <row r="154" spans="1:9" s="49" customFormat="1" ht="15.75" x14ac:dyDescent="0.25">
      <c r="A154" s="46"/>
      <c r="B154" s="47" t="s">
        <v>2</v>
      </c>
      <c r="C154" s="48"/>
      <c r="D154" s="48"/>
      <c r="E154" s="48"/>
      <c r="F154" s="43">
        <f>F151+F140+F134+F132+F126+F124</f>
        <v>38</v>
      </c>
      <c r="G154" s="43">
        <f>G151+G140+G134+G132+G126+G124</f>
        <v>94.078000000000003</v>
      </c>
      <c r="H154" s="43">
        <f>SUM(H151,H140,H134,H132,H126,H124)</f>
        <v>132.078</v>
      </c>
    </row>
    <row r="155" spans="1:9" s="55" customFormat="1" ht="15.75" x14ac:dyDescent="0.25">
      <c r="A155" s="50"/>
      <c r="B155" s="51"/>
      <c r="C155" s="52"/>
      <c r="D155" s="52"/>
      <c r="E155" s="52"/>
      <c r="F155" s="53"/>
      <c r="G155" s="53"/>
      <c r="H155" s="53"/>
      <c r="I155" s="54"/>
    </row>
    <row r="156" spans="1:9" s="10" customFormat="1" x14ac:dyDescent="0.25">
      <c r="A156" s="505" t="s">
        <v>184</v>
      </c>
      <c r="B156" s="505"/>
      <c r="C156" s="505"/>
      <c r="D156" s="505"/>
      <c r="E156" s="505"/>
      <c r="F156" s="505"/>
      <c r="G156" s="505"/>
      <c r="H156" s="505"/>
      <c r="I156" s="56"/>
    </row>
    <row r="157" spans="1:9" s="11" customFormat="1" ht="15.75" x14ac:dyDescent="0.25">
      <c r="A157" s="506" t="s">
        <v>53</v>
      </c>
      <c r="B157" s="508" t="s">
        <v>54</v>
      </c>
      <c r="C157" s="510" t="s">
        <v>55</v>
      </c>
      <c r="D157" s="126"/>
      <c r="E157" s="126"/>
      <c r="F157" s="511" t="s">
        <v>56</v>
      </c>
      <c r="G157" s="511"/>
      <c r="H157" s="511"/>
      <c r="I157" s="57"/>
    </row>
    <row r="158" spans="1:9" s="11" customFormat="1" ht="15.75" x14ac:dyDescent="0.25">
      <c r="A158" s="507"/>
      <c r="B158" s="509"/>
      <c r="C158" s="510"/>
      <c r="D158" s="126"/>
      <c r="E158" s="126"/>
      <c r="F158" s="12" t="s">
        <v>57</v>
      </c>
      <c r="G158" s="12" t="s">
        <v>58</v>
      </c>
      <c r="H158" s="12" t="s">
        <v>2</v>
      </c>
    </row>
    <row r="159" spans="1:9" ht="78.75" x14ac:dyDescent="0.25">
      <c r="A159" s="489" t="s">
        <v>14</v>
      </c>
      <c r="B159" s="58" t="s">
        <v>30</v>
      </c>
      <c r="C159" s="14"/>
      <c r="D159" s="14"/>
      <c r="E159" s="14"/>
      <c r="F159" s="130">
        <f>SUM(F142)</f>
        <v>0</v>
      </c>
      <c r="G159" s="130"/>
      <c r="H159" s="130">
        <f>+F159+G159</f>
        <v>0</v>
      </c>
    </row>
    <row r="160" spans="1:9" ht="45" x14ac:dyDescent="0.25">
      <c r="A160" s="490"/>
      <c r="B160" s="39" t="s">
        <v>35</v>
      </c>
      <c r="C160" s="14" t="s">
        <v>149</v>
      </c>
      <c r="D160" s="14"/>
      <c r="E160" s="14"/>
      <c r="F160" s="130">
        <v>3</v>
      </c>
      <c r="G160" s="130"/>
      <c r="H160" s="130">
        <f t="shared" ref="H160:H164" si="9">+F160+G160</f>
        <v>3</v>
      </c>
    </row>
    <row r="161" spans="1:8" ht="105" x14ac:dyDescent="0.25">
      <c r="A161" s="490"/>
      <c r="B161" s="59" t="s">
        <v>36</v>
      </c>
      <c r="C161" s="14"/>
      <c r="D161" s="14"/>
      <c r="E161" s="14"/>
      <c r="F161" s="130">
        <f>SUM(F144)</f>
        <v>0</v>
      </c>
      <c r="G161" s="130"/>
      <c r="H161" s="130">
        <f t="shared" si="9"/>
        <v>0</v>
      </c>
    </row>
    <row r="162" spans="1:8" ht="30" x14ac:dyDescent="0.25">
      <c r="A162" s="491" t="s">
        <v>31</v>
      </c>
      <c r="B162" s="492" t="s">
        <v>32</v>
      </c>
      <c r="C162" s="40" t="s">
        <v>39</v>
      </c>
      <c r="D162" s="40"/>
      <c r="E162" s="40"/>
      <c r="F162" s="130">
        <v>3</v>
      </c>
      <c r="G162" s="130"/>
      <c r="H162" s="130">
        <f t="shared" si="9"/>
        <v>3</v>
      </c>
    </row>
    <row r="163" spans="1:8" ht="60.75" customHeight="1" x14ac:dyDescent="0.25">
      <c r="A163" s="491"/>
      <c r="B163" s="493"/>
      <c r="C163" s="40" t="s">
        <v>40</v>
      </c>
      <c r="D163" s="40"/>
      <c r="E163" s="40"/>
      <c r="F163" s="130">
        <v>0.2</v>
      </c>
      <c r="G163" s="130"/>
      <c r="H163" s="130">
        <f t="shared" si="9"/>
        <v>0.2</v>
      </c>
    </row>
    <row r="164" spans="1:8" ht="93.75" customHeight="1" x14ac:dyDescent="0.25">
      <c r="A164" s="60" t="s">
        <v>15</v>
      </c>
      <c r="B164" s="61"/>
      <c r="C164" s="62" t="s">
        <v>91</v>
      </c>
      <c r="D164" s="62" t="s">
        <v>57</v>
      </c>
      <c r="E164" s="62" t="s">
        <v>57</v>
      </c>
      <c r="F164" s="130">
        <v>3</v>
      </c>
      <c r="G164" s="130"/>
      <c r="H164" s="130">
        <f t="shared" si="9"/>
        <v>3</v>
      </c>
    </row>
    <row r="165" spans="1:8" ht="15.75" x14ac:dyDescent="0.25">
      <c r="A165" s="63"/>
      <c r="B165" s="64"/>
      <c r="C165" s="48" t="s">
        <v>37</v>
      </c>
      <c r="D165" s="48"/>
      <c r="E165" s="48"/>
      <c r="F165" s="43">
        <f>SUM(F159:F164)</f>
        <v>9.1999999999999993</v>
      </c>
      <c r="G165" s="43"/>
      <c r="H165" s="43">
        <f>SUM(F165:G165)</f>
        <v>9.1999999999999993</v>
      </c>
    </row>
    <row r="166" spans="1:8" ht="45" x14ac:dyDescent="0.25">
      <c r="A166" s="494" t="s">
        <v>428</v>
      </c>
      <c r="B166" s="496" t="s">
        <v>429</v>
      </c>
      <c r="C166" s="14" t="s">
        <v>92</v>
      </c>
      <c r="D166" s="14" t="s">
        <v>439</v>
      </c>
      <c r="E166" s="14" t="s">
        <v>439</v>
      </c>
      <c r="F166" s="130">
        <v>10</v>
      </c>
      <c r="G166" s="130"/>
      <c r="H166" s="130">
        <f>+F166+G166</f>
        <v>10</v>
      </c>
    </row>
    <row r="167" spans="1:8" ht="30" x14ac:dyDescent="0.25">
      <c r="A167" s="490"/>
      <c r="B167" s="497"/>
      <c r="C167" s="14" t="s">
        <v>93</v>
      </c>
      <c r="D167" s="14" t="s">
        <v>446</v>
      </c>
      <c r="E167" s="14" t="s">
        <v>446</v>
      </c>
      <c r="F167" s="130">
        <v>5</v>
      </c>
      <c r="G167" s="130"/>
      <c r="H167" s="130">
        <f t="shared" ref="H167:H173" si="10">+F167+G167</f>
        <v>5</v>
      </c>
    </row>
    <row r="168" spans="1:8" ht="30" x14ac:dyDescent="0.25">
      <c r="A168" s="490"/>
      <c r="B168" s="497"/>
      <c r="C168" s="14" t="s">
        <v>94</v>
      </c>
      <c r="D168" s="14" t="s">
        <v>447</v>
      </c>
      <c r="E168" s="14" t="s">
        <v>448</v>
      </c>
      <c r="F168" s="130">
        <v>5</v>
      </c>
      <c r="G168" s="130"/>
      <c r="H168" s="130">
        <f t="shared" si="10"/>
        <v>5</v>
      </c>
    </row>
    <row r="169" spans="1:8" ht="30" x14ac:dyDescent="0.25">
      <c r="A169" s="490"/>
      <c r="B169" s="497"/>
      <c r="C169" s="14" t="s">
        <v>95</v>
      </c>
      <c r="D169" s="14" t="s">
        <v>439</v>
      </c>
      <c r="E169" s="14" t="s">
        <v>439</v>
      </c>
      <c r="F169" s="130">
        <v>3</v>
      </c>
      <c r="G169" s="130"/>
      <c r="H169" s="130">
        <f t="shared" si="10"/>
        <v>3</v>
      </c>
    </row>
    <row r="170" spans="1:8" ht="34.700000000000003" customHeight="1" x14ac:dyDescent="0.25">
      <c r="A170" s="490"/>
      <c r="B170" s="497"/>
      <c r="C170" s="14" t="s">
        <v>96</v>
      </c>
      <c r="D170" s="14" t="s">
        <v>436</v>
      </c>
      <c r="E170" s="14" t="s">
        <v>446</v>
      </c>
      <c r="F170" s="130">
        <v>5</v>
      </c>
      <c r="G170" s="130"/>
      <c r="H170" s="130">
        <f t="shared" si="10"/>
        <v>5</v>
      </c>
    </row>
    <row r="171" spans="1:8" ht="34.700000000000003" customHeight="1" x14ac:dyDescent="0.25">
      <c r="A171" s="490"/>
      <c r="B171" s="497"/>
      <c r="C171" s="14" t="s">
        <v>97</v>
      </c>
      <c r="D171" s="14" t="s">
        <v>447</v>
      </c>
      <c r="E171" s="14" t="s">
        <v>448</v>
      </c>
      <c r="F171" s="130">
        <v>3</v>
      </c>
      <c r="G171" s="130"/>
      <c r="H171" s="130">
        <f t="shared" si="10"/>
        <v>3</v>
      </c>
    </row>
    <row r="172" spans="1:8" ht="34.700000000000003" customHeight="1" x14ac:dyDescent="0.25">
      <c r="A172" s="490"/>
      <c r="B172" s="497"/>
      <c r="C172" s="14" t="s">
        <v>98</v>
      </c>
      <c r="D172" s="14"/>
      <c r="E172" s="14"/>
      <c r="F172" s="130"/>
      <c r="G172" s="130">
        <v>1</v>
      </c>
      <c r="H172" s="130">
        <f t="shared" si="10"/>
        <v>1</v>
      </c>
    </row>
    <row r="173" spans="1:8" ht="34.700000000000003" customHeight="1" x14ac:dyDescent="0.25">
      <c r="A173" s="490"/>
      <c r="B173" s="497"/>
      <c r="C173" s="14" t="s">
        <v>99</v>
      </c>
      <c r="D173" s="14"/>
      <c r="E173" s="14"/>
      <c r="F173" s="130"/>
      <c r="G173" s="130">
        <v>1</v>
      </c>
      <c r="H173" s="130">
        <f t="shared" si="10"/>
        <v>1</v>
      </c>
    </row>
    <row r="174" spans="1:8" ht="30" customHeight="1" x14ac:dyDescent="0.25">
      <c r="A174" s="495"/>
      <c r="B174" s="498"/>
      <c r="C174" s="65" t="s">
        <v>37</v>
      </c>
      <c r="D174" s="65"/>
      <c r="E174" s="65"/>
      <c r="F174" s="66">
        <f>SUM(F166:F171)</f>
        <v>31</v>
      </c>
      <c r="G174" s="66">
        <f>SUM(G166:G172)</f>
        <v>1</v>
      </c>
      <c r="H174" s="66">
        <f>SUM(F174:G174)</f>
        <v>32</v>
      </c>
    </row>
    <row r="175" spans="1:8" ht="45" x14ac:dyDescent="0.25">
      <c r="A175" s="489" t="s">
        <v>430</v>
      </c>
      <c r="B175" s="39" t="s">
        <v>33</v>
      </c>
      <c r="C175" s="14"/>
      <c r="D175" s="14"/>
      <c r="E175" s="14"/>
      <c r="F175" s="130">
        <f>SUM(F151)</f>
        <v>7</v>
      </c>
      <c r="G175" s="130"/>
      <c r="H175" s="130">
        <f>+F175+G175</f>
        <v>7</v>
      </c>
    </row>
    <row r="176" spans="1:8" ht="75" customHeight="1" x14ac:dyDescent="0.25">
      <c r="A176" s="490"/>
      <c r="B176" s="499" t="s">
        <v>34</v>
      </c>
      <c r="C176" s="14"/>
      <c r="D176" s="14"/>
      <c r="E176" s="14"/>
      <c r="F176" s="130"/>
      <c r="G176" s="130"/>
      <c r="H176" s="130"/>
    </row>
    <row r="177" spans="1:39" ht="27" customHeight="1" x14ac:dyDescent="0.25">
      <c r="A177" s="495"/>
      <c r="B177" s="500"/>
      <c r="C177" s="65" t="s">
        <v>37</v>
      </c>
      <c r="D177" s="65"/>
      <c r="E177" s="65"/>
      <c r="F177" s="66">
        <f>SUM(F175:F176)</f>
        <v>7</v>
      </c>
      <c r="G177" s="66"/>
      <c r="H177" s="66">
        <f>SUM(F177:G177)</f>
        <v>7</v>
      </c>
    </row>
    <row r="178" spans="1:39" s="68" customFormat="1" ht="27" customHeight="1" x14ac:dyDescent="0.25">
      <c r="A178" s="484" t="s">
        <v>2</v>
      </c>
      <c r="B178" s="485"/>
      <c r="C178" s="486"/>
      <c r="D178" s="127"/>
      <c r="E178" s="127"/>
      <c r="F178" s="66">
        <f>F177+F174+F165</f>
        <v>47.2</v>
      </c>
      <c r="G178" s="66">
        <f>G174+G165</f>
        <v>1</v>
      </c>
      <c r="H178" s="66">
        <f>SUM(F178:G178)</f>
        <v>48.2</v>
      </c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</row>
    <row r="180" spans="1:39" ht="18.75" x14ac:dyDescent="0.25">
      <c r="A180" s="484" t="s">
        <v>45</v>
      </c>
      <c r="B180" s="487"/>
      <c r="C180" s="488"/>
      <c r="D180" s="128"/>
      <c r="E180" s="128"/>
      <c r="F180" s="66">
        <f>F178+F154+F105</f>
        <v>381.7</v>
      </c>
      <c r="G180" s="66">
        <f>G178+G154+G105</f>
        <v>426.29999999999995</v>
      </c>
      <c r="H180" s="66">
        <f>SUM(F180:G180)</f>
        <v>808</v>
      </c>
    </row>
  </sheetData>
  <mergeCells count="57">
    <mergeCell ref="A1:H1"/>
    <mergeCell ref="A2:H2"/>
    <mergeCell ref="A9:A10"/>
    <mergeCell ref="B9:B10"/>
    <mergeCell ref="C9:C10"/>
    <mergeCell ref="D9:D10"/>
    <mergeCell ref="E9:E10"/>
    <mergeCell ref="F9:H9"/>
    <mergeCell ref="A11:A88"/>
    <mergeCell ref="B11:B39"/>
    <mergeCell ref="B40:B45"/>
    <mergeCell ref="B46:B52"/>
    <mergeCell ref="B53:B55"/>
    <mergeCell ref="B56:B84"/>
    <mergeCell ref="B85:B87"/>
    <mergeCell ref="A89:A90"/>
    <mergeCell ref="B89:B90"/>
    <mergeCell ref="A91:A97"/>
    <mergeCell ref="B91:B97"/>
    <mergeCell ref="A98:A100"/>
    <mergeCell ref="B99:B100"/>
    <mergeCell ref="A127:A132"/>
    <mergeCell ref="B131:B132"/>
    <mergeCell ref="A101:A102"/>
    <mergeCell ref="B101:B102"/>
    <mergeCell ref="A103:A104"/>
    <mergeCell ref="B103:B104"/>
    <mergeCell ref="A108:A109"/>
    <mergeCell ref="B108:B109"/>
    <mergeCell ref="C108:C109"/>
    <mergeCell ref="F108:H108"/>
    <mergeCell ref="A110:A126"/>
    <mergeCell ref="B110:B124"/>
    <mergeCell ref="B125:B126"/>
    <mergeCell ref="A133:A134"/>
    <mergeCell ref="B133:B134"/>
    <mergeCell ref="A135:A140"/>
    <mergeCell ref="B135:B140"/>
    <mergeCell ref="A146:A151"/>
    <mergeCell ref="B146:B151"/>
    <mergeCell ref="D146:D150"/>
    <mergeCell ref="E146:E150"/>
    <mergeCell ref="F147:F150"/>
    <mergeCell ref="A156:H156"/>
    <mergeCell ref="A157:A158"/>
    <mergeCell ref="B157:B158"/>
    <mergeCell ref="C157:C158"/>
    <mergeCell ref="F157:H157"/>
    <mergeCell ref="A178:C178"/>
    <mergeCell ref="A180:C180"/>
    <mergeCell ref="A159:A161"/>
    <mergeCell ref="A162:A163"/>
    <mergeCell ref="B162:B163"/>
    <mergeCell ref="A166:A174"/>
    <mergeCell ref="B166:B174"/>
    <mergeCell ref="A175:A177"/>
    <mergeCell ref="B176:B17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3" workbookViewId="0">
      <selection activeCell="B24" sqref="B24"/>
    </sheetView>
  </sheetViews>
  <sheetFormatPr defaultColWidth="9.140625" defaultRowHeight="15.75" x14ac:dyDescent="0.25"/>
  <cols>
    <col min="1" max="1" width="43.5703125" style="226" customWidth="1"/>
    <col min="2" max="2" width="10" style="226" customWidth="1"/>
    <col min="3" max="3" width="12.85546875" style="226" customWidth="1"/>
    <col min="4" max="4" width="13.5703125" style="226" customWidth="1"/>
    <col min="5" max="5" width="9.5703125" style="357" customWidth="1"/>
    <col min="6" max="6" width="12.85546875" style="357" customWidth="1"/>
    <col min="7" max="7" width="10.5703125" style="357" customWidth="1"/>
    <col min="8" max="8" width="15.7109375" style="226" bestFit="1" customWidth="1"/>
    <col min="9" max="16384" width="9.140625" style="226"/>
  </cols>
  <sheetData>
    <row r="1" spans="1:8" x14ac:dyDescent="0.25">
      <c r="A1" s="226" t="s">
        <v>485</v>
      </c>
      <c r="F1" s="357" t="s">
        <v>488</v>
      </c>
    </row>
    <row r="2" spans="1:8" x14ac:dyDescent="0.25">
      <c r="A2" s="544" t="s">
        <v>667</v>
      </c>
      <c r="B2" s="544"/>
      <c r="C2" s="544"/>
      <c r="D2" s="544"/>
      <c r="E2" s="544"/>
      <c r="F2" s="544"/>
      <c r="G2" s="544"/>
    </row>
    <row r="3" spans="1:8" ht="21" customHeight="1" x14ac:dyDescent="0.25">
      <c r="A3" s="553" t="s">
        <v>478</v>
      </c>
      <c r="B3" s="553" t="s">
        <v>471</v>
      </c>
      <c r="C3" s="551" t="s">
        <v>479</v>
      </c>
      <c r="D3" s="545" t="s">
        <v>480</v>
      </c>
      <c r="E3" s="550" t="s">
        <v>472</v>
      </c>
      <c r="F3" s="550"/>
      <c r="G3" s="550"/>
    </row>
    <row r="4" spans="1:8" ht="61.5" customHeight="1" x14ac:dyDescent="0.25">
      <c r="A4" s="553"/>
      <c r="B4" s="553"/>
      <c r="C4" s="552"/>
      <c r="D4" s="546"/>
      <c r="E4" s="358" t="s">
        <v>481</v>
      </c>
      <c r="F4" s="358" t="s">
        <v>473</v>
      </c>
      <c r="G4" s="358" t="s">
        <v>2</v>
      </c>
    </row>
    <row r="5" spans="1:8" ht="33" customHeight="1" x14ac:dyDescent="0.25">
      <c r="A5" s="359" t="s">
        <v>670</v>
      </c>
      <c r="B5" s="360">
        <v>2015</v>
      </c>
      <c r="C5" s="360">
        <v>113.11</v>
      </c>
      <c r="D5" s="360">
        <v>113.11</v>
      </c>
      <c r="E5" s="361"/>
      <c r="F5" s="361"/>
      <c r="G5" s="361">
        <v>17.3</v>
      </c>
    </row>
    <row r="6" spans="1:8" ht="36.75" customHeight="1" x14ac:dyDescent="0.25">
      <c r="A6" s="359" t="s">
        <v>476</v>
      </c>
      <c r="B6" s="360">
        <v>2015</v>
      </c>
      <c r="C6" s="360">
        <v>91.35</v>
      </c>
      <c r="D6" s="360">
        <v>91.35</v>
      </c>
      <c r="E6" s="361">
        <v>15</v>
      </c>
      <c r="F6" s="361">
        <v>48.52</v>
      </c>
      <c r="G6" s="361">
        <v>63.4</v>
      </c>
      <c r="H6" s="362">
        <f>E6+F6</f>
        <v>63.52</v>
      </c>
    </row>
    <row r="7" spans="1:8" ht="33.75" customHeight="1" x14ac:dyDescent="0.25">
      <c r="A7" s="359" t="s">
        <v>477</v>
      </c>
      <c r="B7" s="360">
        <v>2016</v>
      </c>
      <c r="C7" s="360">
        <v>66.16</v>
      </c>
      <c r="D7" s="360">
        <v>66.16</v>
      </c>
      <c r="E7" s="361"/>
      <c r="F7" s="361"/>
      <c r="G7" s="361">
        <v>39.18</v>
      </c>
    </row>
    <row r="8" spans="1:8" ht="35.25" customHeight="1" x14ac:dyDescent="0.25">
      <c r="A8" s="359" t="s">
        <v>490</v>
      </c>
      <c r="B8" s="360">
        <v>2020</v>
      </c>
      <c r="C8" s="360">
        <v>0.42</v>
      </c>
      <c r="D8" s="360">
        <v>0.43</v>
      </c>
      <c r="E8" s="361"/>
      <c r="F8" s="361"/>
      <c r="G8" s="361">
        <v>3.5</v>
      </c>
    </row>
    <row r="9" spans="1:8" ht="34.5" customHeight="1" x14ac:dyDescent="0.25">
      <c r="A9" s="359" t="s">
        <v>491</v>
      </c>
      <c r="B9" s="360">
        <v>2020</v>
      </c>
      <c r="C9" s="360">
        <v>1.03</v>
      </c>
      <c r="D9" s="360">
        <v>1.02</v>
      </c>
      <c r="E9" s="361"/>
      <c r="F9" s="361"/>
      <c r="G9" s="361">
        <v>2.4</v>
      </c>
    </row>
    <row r="10" spans="1:8" ht="30" customHeight="1" x14ac:dyDescent="0.25">
      <c r="A10" s="359" t="s">
        <v>492</v>
      </c>
      <c r="B10" s="360">
        <v>2020</v>
      </c>
      <c r="C10" s="360">
        <v>1.37</v>
      </c>
      <c r="D10" s="360">
        <v>1.37</v>
      </c>
      <c r="E10" s="361"/>
      <c r="F10" s="361"/>
      <c r="G10" s="361">
        <v>0.3</v>
      </c>
    </row>
    <row r="11" spans="1:8" ht="20.25" customHeight="1" x14ac:dyDescent="0.25">
      <c r="A11" s="359" t="s">
        <v>493</v>
      </c>
      <c r="B11" s="360">
        <v>2020</v>
      </c>
      <c r="C11" s="360">
        <v>0.22</v>
      </c>
      <c r="D11" s="360">
        <v>0.22</v>
      </c>
      <c r="E11" s="361"/>
      <c r="F11" s="361"/>
      <c r="G11" s="361">
        <v>0.61</v>
      </c>
    </row>
    <row r="12" spans="1:8" ht="36.75" customHeight="1" x14ac:dyDescent="0.25">
      <c r="A12" s="363" t="s">
        <v>482</v>
      </c>
      <c r="B12" s="360">
        <v>2015</v>
      </c>
      <c r="C12" s="360">
        <v>83.66</v>
      </c>
      <c r="D12" s="360">
        <v>83.67</v>
      </c>
      <c r="E12" s="361"/>
      <c r="F12" s="361"/>
      <c r="G12" s="361">
        <v>4.2</v>
      </c>
    </row>
    <row r="13" spans="1:8" ht="47.25" x14ac:dyDescent="0.25">
      <c r="A13" s="363" t="s">
        <v>483</v>
      </c>
      <c r="B13" s="360">
        <v>2015</v>
      </c>
      <c r="C13" s="360">
        <v>0.68</v>
      </c>
      <c r="D13" s="360">
        <v>0.68</v>
      </c>
      <c r="E13" s="361"/>
      <c r="F13" s="361"/>
      <c r="G13" s="361">
        <v>0.95</v>
      </c>
    </row>
    <row r="14" spans="1:8" ht="33.75" customHeight="1" x14ac:dyDescent="0.25">
      <c r="A14" s="363" t="s">
        <v>669</v>
      </c>
      <c r="B14" s="360">
        <v>2020</v>
      </c>
      <c r="C14" s="360">
        <v>0</v>
      </c>
      <c r="D14" s="360">
        <v>0</v>
      </c>
      <c r="E14" s="361"/>
      <c r="F14" s="361"/>
      <c r="G14" s="361">
        <v>34</v>
      </c>
    </row>
    <row r="15" spans="1:8" ht="37.5" customHeight="1" x14ac:dyDescent="0.25">
      <c r="A15" s="364" t="s">
        <v>668</v>
      </c>
      <c r="B15" s="360">
        <v>2017</v>
      </c>
      <c r="C15" s="360">
        <v>162.18</v>
      </c>
      <c r="D15" s="360">
        <v>162.18</v>
      </c>
      <c r="E15" s="361"/>
      <c r="F15" s="361"/>
      <c r="G15" s="361">
        <v>1.1599999999999999</v>
      </c>
    </row>
    <row r="16" spans="1:8" x14ac:dyDescent="0.25">
      <c r="A16" s="360" t="s">
        <v>2</v>
      </c>
      <c r="B16" s="360"/>
      <c r="C16" s="360">
        <f>SUM(C5:C15)</f>
        <v>520.18000000000006</v>
      </c>
      <c r="D16" s="360">
        <f>SUM(D5:D15)</f>
        <v>520.19000000000005</v>
      </c>
      <c r="E16" s="365">
        <v>15</v>
      </c>
      <c r="F16" s="365">
        <v>48.52</v>
      </c>
      <c r="G16" s="365">
        <f>SUM(G5:G15)</f>
        <v>166.99999999999997</v>
      </c>
    </row>
    <row r="17" spans="1:5" x14ac:dyDescent="0.25">
      <c r="A17" s="226" t="s">
        <v>487</v>
      </c>
      <c r="D17" s="366" t="s">
        <v>671</v>
      </c>
    </row>
    <row r="18" spans="1:5" ht="10.5" customHeight="1" x14ac:dyDescent="0.25"/>
    <row r="19" spans="1:5" x14ac:dyDescent="0.25">
      <c r="A19" s="549" t="s">
        <v>486</v>
      </c>
      <c r="B19" s="549"/>
      <c r="C19" s="547">
        <v>808</v>
      </c>
      <c r="D19" s="548"/>
    </row>
    <row r="20" spans="1:5" x14ac:dyDescent="0.25">
      <c r="A20" s="360" t="s">
        <v>474</v>
      </c>
      <c r="B20" s="360"/>
      <c r="C20" s="547">
        <v>167</v>
      </c>
      <c r="D20" s="548"/>
      <c r="E20" s="367"/>
    </row>
    <row r="21" spans="1:5" x14ac:dyDescent="0.25">
      <c r="A21" s="549" t="s">
        <v>2</v>
      </c>
      <c r="B21" s="549"/>
      <c r="C21" s="554">
        <f>SUM(C19:C20)</f>
        <v>975</v>
      </c>
      <c r="D21" s="555"/>
    </row>
  </sheetData>
  <mergeCells count="11">
    <mergeCell ref="A21:B21"/>
    <mergeCell ref="E3:G3"/>
    <mergeCell ref="C3:C4"/>
    <mergeCell ref="B3:B4"/>
    <mergeCell ref="A3:A4"/>
    <mergeCell ref="C21:D21"/>
    <mergeCell ref="A2:G2"/>
    <mergeCell ref="D3:D4"/>
    <mergeCell ref="C19:D19"/>
    <mergeCell ref="C20:D20"/>
    <mergeCell ref="A19:B19"/>
  </mergeCells>
  <pageMargins left="1" right="1" top="0.5" bottom="0.1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K11" sqref="K11"/>
    </sheetView>
  </sheetViews>
  <sheetFormatPr defaultColWidth="9.140625" defaultRowHeight="15.75" x14ac:dyDescent="0.25"/>
  <cols>
    <col min="1" max="1" width="34.85546875" style="71" customWidth="1"/>
    <col min="2" max="2" width="20.140625" style="71" customWidth="1"/>
    <col min="3" max="3" width="22.42578125" style="141" customWidth="1"/>
    <col min="4" max="4" width="19.140625" style="143" customWidth="1"/>
    <col min="5" max="5" width="15.7109375" style="133" customWidth="1"/>
    <col min="6" max="6" width="17.28515625" style="133" customWidth="1"/>
    <col min="7" max="7" width="17.5703125" style="133" customWidth="1"/>
    <col min="8" max="16384" width="9.140625" style="71"/>
  </cols>
  <sheetData>
    <row r="1" spans="1:7" x14ac:dyDescent="0.25">
      <c r="G1" s="133" t="s">
        <v>489</v>
      </c>
    </row>
    <row r="2" spans="1:7" x14ac:dyDescent="0.25">
      <c r="A2" s="71" t="s">
        <v>485</v>
      </c>
    </row>
    <row r="3" spans="1:7" x14ac:dyDescent="0.25">
      <c r="A3" s="557" t="s">
        <v>667</v>
      </c>
      <c r="B3" s="557"/>
      <c r="C3" s="557"/>
      <c r="D3" s="557"/>
      <c r="E3" s="557"/>
      <c r="F3" s="557"/>
      <c r="G3" s="557"/>
    </row>
    <row r="5" spans="1:7" x14ac:dyDescent="0.25">
      <c r="A5" s="558" t="s">
        <v>478</v>
      </c>
      <c r="B5" s="558" t="s">
        <v>471</v>
      </c>
      <c r="C5" s="559" t="s">
        <v>479</v>
      </c>
      <c r="D5" s="560" t="s">
        <v>480</v>
      </c>
      <c r="E5" s="561" t="s">
        <v>472</v>
      </c>
      <c r="F5" s="561"/>
      <c r="G5" s="561"/>
    </row>
    <row r="6" spans="1:7" ht="45" customHeight="1" x14ac:dyDescent="0.25">
      <c r="A6" s="558"/>
      <c r="B6" s="558"/>
      <c r="C6" s="559"/>
      <c r="D6" s="560"/>
      <c r="E6" s="137" t="s">
        <v>481</v>
      </c>
      <c r="F6" s="137" t="s">
        <v>473</v>
      </c>
      <c r="G6" s="137" t="s">
        <v>2</v>
      </c>
    </row>
    <row r="7" spans="1:7" ht="30" customHeight="1" x14ac:dyDescent="0.25">
      <c r="A7" s="134" t="s">
        <v>475</v>
      </c>
      <c r="B7" s="138">
        <v>2015</v>
      </c>
      <c r="C7" s="145">
        <v>162278000</v>
      </c>
      <c r="D7" s="142">
        <v>113112022.90000001</v>
      </c>
      <c r="E7" s="139"/>
      <c r="F7" s="139"/>
      <c r="G7" s="139">
        <v>17406074.301200002</v>
      </c>
    </row>
    <row r="8" spans="1:7" ht="30" customHeight="1" x14ac:dyDescent="0.25">
      <c r="A8" s="134" t="s">
        <v>476</v>
      </c>
      <c r="B8" s="138">
        <v>2015</v>
      </c>
      <c r="C8" s="145">
        <v>176486000</v>
      </c>
      <c r="D8" s="142">
        <v>91353071.019999996</v>
      </c>
      <c r="E8" s="139">
        <v>15000000</v>
      </c>
      <c r="F8" s="139">
        <v>48516518.530000001</v>
      </c>
      <c r="G8" s="139">
        <v>63516518.532800011</v>
      </c>
    </row>
    <row r="9" spans="1:7" ht="30" customHeight="1" x14ac:dyDescent="0.25">
      <c r="A9" s="134" t="s">
        <v>477</v>
      </c>
      <c r="B9" s="138">
        <v>2016</v>
      </c>
      <c r="C9" s="145">
        <v>135393053.43000001</v>
      </c>
      <c r="D9" s="142">
        <v>66161952.25</v>
      </c>
      <c r="E9" s="139"/>
      <c r="F9" s="139"/>
      <c r="G9" s="139">
        <v>39696610.297199987</v>
      </c>
    </row>
    <row r="10" spans="1:7" ht="30" customHeight="1" x14ac:dyDescent="0.25">
      <c r="A10" s="134" t="s">
        <v>490</v>
      </c>
      <c r="B10" s="138">
        <v>2020</v>
      </c>
      <c r="C10" s="145">
        <v>3989000</v>
      </c>
      <c r="D10" s="142">
        <v>427118.12</v>
      </c>
      <c r="E10" s="139"/>
      <c r="F10" s="139"/>
      <c r="G10" s="139">
        <v>3545071.4704</v>
      </c>
    </row>
    <row r="11" spans="1:7" ht="30" customHeight="1" x14ac:dyDescent="0.25">
      <c r="A11" s="134" t="s">
        <v>491</v>
      </c>
      <c r="B11" s="138">
        <v>2020</v>
      </c>
      <c r="C11" s="145">
        <v>3664000</v>
      </c>
      <c r="D11" s="142">
        <v>1026551.95</v>
      </c>
      <c r="E11" s="139"/>
      <c r="F11" s="139"/>
      <c r="G11" s="139">
        <v>2406330.4536000001</v>
      </c>
    </row>
    <row r="12" spans="1:7" ht="30" customHeight="1" x14ac:dyDescent="0.25">
      <c r="A12" s="134" t="s">
        <v>492</v>
      </c>
      <c r="B12" s="138">
        <v>2020</v>
      </c>
      <c r="C12" s="145">
        <v>2245000</v>
      </c>
      <c r="D12" s="142">
        <v>1369557.02</v>
      </c>
      <c r="E12" s="139"/>
      <c r="F12" s="139"/>
      <c r="G12" s="139">
        <v>353665.22560000006</v>
      </c>
    </row>
    <row r="13" spans="1:7" ht="30" customHeight="1" x14ac:dyDescent="0.25">
      <c r="A13" s="134" t="s">
        <v>493</v>
      </c>
      <c r="B13" s="138">
        <v>2020</v>
      </c>
      <c r="C13" s="145">
        <v>793000</v>
      </c>
      <c r="D13" s="142">
        <v>223210.64</v>
      </c>
      <c r="E13" s="139"/>
      <c r="F13" s="139"/>
      <c r="G13" s="139">
        <v>610215.22560000001</v>
      </c>
    </row>
    <row r="14" spans="1:7" ht="33" customHeight="1" x14ac:dyDescent="0.25">
      <c r="A14" s="135" t="s">
        <v>482</v>
      </c>
      <c r="B14" s="138">
        <v>2015</v>
      </c>
      <c r="C14" s="146">
        <v>113432000</v>
      </c>
      <c r="D14" s="146">
        <v>83657594.5</v>
      </c>
      <c r="E14" s="139"/>
      <c r="F14" s="139"/>
      <c r="G14" s="139">
        <v>4249007.63</v>
      </c>
    </row>
    <row r="15" spans="1:7" ht="47.25" x14ac:dyDescent="0.25">
      <c r="A15" s="135" t="s">
        <v>483</v>
      </c>
      <c r="B15" s="138">
        <v>2015</v>
      </c>
      <c r="C15" s="146">
        <v>1027000</v>
      </c>
      <c r="D15" s="146">
        <v>680330.79</v>
      </c>
      <c r="E15" s="139"/>
      <c r="F15" s="139"/>
      <c r="G15" s="139">
        <v>95166.09</v>
      </c>
    </row>
    <row r="16" spans="1:7" ht="31.5" x14ac:dyDescent="0.25">
      <c r="A16" s="135" t="s">
        <v>494</v>
      </c>
      <c r="B16" s="138">
        <v>2020</v>
      </c>
      <c r="C16" s="146">
        <v>113867000</v>
      </c>
      <c r="D16" s="146"/>
      <c r="E16" s="139"/>
      <c r="F16" s="139"/>
      <c r="G16" s="139">
        <v>34296024.460000001</v>
      </c>
    </row>
    <row r="17" spans="1:7" ht="47.25" x14ac:dyDescent="0.25">
      <c r="A17" s="136" t="s">
        <v>484</v>
      </c>
      <c r="B17" s="138">
        <v>2017</v>
      </c>
      <c r="C17" s="146">
        <v>208888000</v>
      </c>
      <c r="D17" s="146">
        <v>162186831.34</v>
      </c>
      <c r="E17" s="139"/>
      <c r="F17" s="139"/>
      <c r="G17" s="139">
        <v>1172715.1599999999</v>
      </c>
    </row>
    <row r="18" spans="1:7" x14ac:dyDescent="0.25">
      <c r="A18" s="138" t="s">
        <v>2</v>
      </c>
      <c r="B18" s="138"/>
      <c r="C18" s="144">
        <f>SUM(C7:C17)</f>
        <v>922062053.43000007</v>
      </c>
      <c r="D18" s="144">
        <f t="shared" ref="D18:F18" si="0">SUM(D7:D17)</f>
        <v>520198240.52999997</v>
      </c>
      <c r="E18" s="144">
        <f t="shared" si="0"/>
        <v>15000000</v>
      </c>
      <c r="F18" s="144">
        <f t="shared" si="0"/>
        <v>48516518.530000001</v>
      </c>
      <c r="G18" s="142">
        <f>SUM(G7:G17)</f>
        <v>167347398.84640002</v>
      </c>
    </row>
    <row r="22" spans="1:7" x14ac:dyDescent="0.25">
      <c r="A22" s="71" t="s">
        <v>487</v>
      </c>
      <c r="D22" s="143" t="s">
        <v>488</v>
      </c>
    </row>
    <row r="24" spans="1:7" x14ac:dyDescent="0.25">
      <c r="A24" s="556" t="s">
        <v>486</v>
      </c>
      <c r="B24" s="556"/>
      <c r="C24" s="556"/>
      <c r="D24" s="142">
        <v>808</v>
      </c>
    </row>
    <row r="25" spans="1:7" x14ac:dyDescent="0.25">
      <c r="A25" s="138" t="s">
        <v>474</v>
      </c>
      <c r="B25" s="138"/>
      <c r="C25" s="140"/>
      <c r="D25" s="142">
        <v>167</v>
      </c>
    </row>
    <row r="26" spans="1:7" x14ac:dyDescent="0.25">
      <c r="A26" s="556" t="s">
        <v>2</v>
      </c>
      <c r="B26" s="556"/>
      <c r="C26" s="556"/>
      <c r="D26" s="142">
        <f>SUM(D24:D25)</f>
        <v>975</v>
      </c>
    </row>
  </sheetData>
  <mergeCells count="8">
    <mergeCell ref="A24:C24"/>
    <mergeCell ref="A26:C26"/>
    <mergeCell ref="A3:G3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Summary</vt:lpstr>
      <vt:lpstr>com 1 Curetive </vt:lpstr>
      <vt:lpstr>Cm 2 Preventive </vt:lpstr>
      <vt:lpstr>com 3 Management </vt:lpstr>
      <vt:lpstr>form 3a</vt:lpstr>
      <vt:lpstr>Annex II</vt:lpstr>
      <vt:lpstr>Annex I</vt:lpstr>
      <vt:lpstr>F3A BY ELEC</vt:lpstr>
      <vt:lpstr>Form 4</vt:lpstr>
      <vt:lpstr>Sheet1</vt:lpstr>
      <vt:lpstr>'com 1 Curetive '!Print_Titles</vt:lpstr>
      <vt:lpstr>'form 3a'!Print_Titles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upul senarathne</dc:creator>
  <cp:lastModifiedBy>My Computer</cp:lastModifiedBy>
  <cp:lastPrinted>2021-02-25T04:50:09Z</cp:lastPrinted>
  <dcterms:created xsi:type="dcterms:W3CDTF">2021-01-08T15:11:45Z</dcterms:created>
  <dcterms:modified xsi:type="dcterms:W3CDTF">2021-02-25T04:51:36Z</dcterms:modified>
</cp:coreProperties>
</file>